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120" windowWidth="11580" windowHeight="5520"/>
  </bookViews>
  <sheets>
    <sheet name="Contenido" sheetId="6" r:id="rId1"/>
    <sheet name="Códigos" sheetId="5" r:id="rId2"/>
    <sheet name="Plan Bodega" sheetId="4" r:id="rId3"/>
    <sheet name="Centros de Costos" sheetId="3" r:id="rId4"/>
    <sheet name="Costos Indirectos" sheetId="2" r:id="rId5"/>
    <sheet name="O deTjo" sheetId="1" r:id="rId6"/>
  </sheets>
  <calcPr calcId="145621"/>
</workbook>
</file>

<file path=xl/calcChain.xml><?xml version="1.0" encoding="utf-8"?>
<calcChain xmlns="http://schemas.openxmlformats.org/spreadsheetml/2006/main">
  <c r="C8" i="2" l="1"/>
  <c r="D8" i="2"/>
  <c r="D20" i="2" s="1"/>
  <c r="I8" i="2"/>
  <c r="I20" i="2" s="1"/>
  <c r="J8" i="2"/>
  <c r="K8" i="2"/>
  <c r="L8" i="2"/>
  <c r="L20" i="2" s="1"/>
  <c r="M8" i="2"/>
  <c r="M20" i="2" s="1"/>
  <c r="N9" i="2"/>
  <c r="N10" i="2"/>
  <c r="N11" i="2"/>
  <c r="N12" i="2"/>
  <c r="N13" i="2"/>
  <c r="N14" i="2"/>
  <c r="N15" i="2"/>
  <c r="N16" i="2"/>
  <c r="N17" i="2"/>
  <c r="N18" i="2"/>
  <c r="N19" i="2"/>
  <c r="C20" i="2"/>
  <c r="E20" i="2"/>
  <c r="F20" i="2"/>
  <c r="G20" i="2"/>
  <c r="H20" i="2"/>
  <c r="J20" i="2"/>
  <c r="K20" i="2"/>
  <c r="N20" i="2"/>
  <c r="E29" i="2"/>
  <c r="F29" i="2"/>
  <c r="G29" i="2"/>
  <c r="H29" i="2"/>
  <c r="J29" i="2"/>
  <c r="K29" i="2"/>
  <c r="C31" i="2"/>
  <c r="C32" i="2"/>
  <c r="N35" i="2"/>
  <c r="E36" i="2"/>
  <c r="F36" i="2"/>
  <c r="J36" i="2"/>
  <c r="M36" i="2"/>
  <c r="N36" i="2"/>
  <c r="N41" i="2"/>
  <c r="C42" i="2" s="1"/>
  <c r="D42" i="2"/>
  <c r="E42" i="2"/>
  <c r="F42" i="2"/>
  <c r="H42" i="2"/>
  <c r="I42" i="2"/>
  <c r="J42" i="2"/>
  <c r="L42" i="2"/>
  <c r="M42" i="2"/>
  <c r="N42" i="2"/>
  <c r="F65" i="2"/>
  <c r="G65" i="2"/>
  <c r="H65" i="2"/>
  <c r="I65" i="2"/>
  <c r="J65" i="2"/>
  <c r="K65" i="2"/>
  <c r="L65" i="2"/>
  <c r="M65" i="2"/>
  <c r="G67" i="2"/>
  <c r="H67" i="2"/>
  <c r="I67" i="2"/>
  <c r="M67" i="2"/>
  <c r="E14" i="1"/>
  <c r="L14" i="1"/>
  <c r="E15" i="1"/>
  <c r="L15" i="1"/>
  <c r="E16" i="1"/>
  <c r="L16" i="1"/>
  <c r="E17" i="1"/>
  <c r="L17" i="1"/>
  <c r="E18" i="1"/>
  <c r="L18" i="1"/>
  <c r="E19" i="1"/>
  <c r="L19" i="1"/>
  <c r="E20" i="1"/>
  <c r="L20" i="1"/>
  <c r="E21" i="1"/>
  <c r="L21" i="1"/>
  <c r="C22" i="1"/>
  <c r="F26" i="1" s="1"/>
  <c r="B26" i="1"/>
  <c r="H26" i="1" s="1"/>
  <c r="D26" i="1"/>
  <c r="E31" i="1"/>
  <c r="F31" i="1"/>
  <c r="G31" i="1"/>
  <c r="D33" i="1"/>
  <c r="H33" i="1"/>
  <c r="I33" i="1"/>
  <c r="K33" i="1"/>
  <c r="L56" i="1"/>
  <c r="E57" i="1"/>
  <c r="L57" i="1"/>
  <c r="L58" i="1"/>
  <c r="L59" i="1"/>
  <c r="L60" i="1"/>
  <c r="L61" i="1"/>
  <c r="L62" i="1"/>
  <c r="L63" i="1"/>
  <c r="C64" i="1"/>
  <c r="B68" i="1"/>
  <c r="F73" i="1"/>
  <c r="G73" i="1"/>
  <c r="K75" i="1"/>
  <c r="H77" i="1"/>
  <c r="I77" i="1"/>
  <c r="L98" i="1"/>
  <c r="L99" i="1"/>
  <c r="L100" i="1"/>
  <c r="L101" i="1"/>
  <c r="L102" i="1"/>
  <c r="L103" i="1"/>
  <c r="L104" i="1"/>
  <c r="L105" i="1"/>
  <c r="C106" i="1"/>
  <c r="F110" i="1" s="1"/>
  <c r="B110" i="1"/>
  <c r="D110" i="1"/>
  <c r="F118" i="1"/>
  <c r="G118" i="1"/>
  <c r="H118" i="1"/>
  <c r="I118" i="1"/>
  <c r="K118" i="1"/>
  <c r="H120" i="1"/>
  <c r="I120" i="1"/>
  <c r="G33" i="1" l="1"/>
  <c r="F33" i="1"/>
  <c r="J43" i="1"/>
  <c r="E33" i="1"/>
  <c r="F68" i="1"/>
  <c r="H68" i="1" s="1"/>
  <c r="D68" i="1"/>
  <c r="L22" i="1"/>
  <c r="F41" i="1" s="1"/>
  <c r="E22" i="1"/>
  <c r="F40" i="1" s="1"/>
  <c r="N21" i="2"/>
  <c r="H21" i="2"/>
  <c r="G21" i="2"/>
  <c r="O19" i="2"/>
  <c r="O14" i="2"/>
  <c r="O11" i="2"/>
  <c r="H110" i="1"/>
  <c r="J110" i="1" s="1"/>
  <c r="L64" i="1"/>
  <c r="F83" i="1" s="1"/>
  <c r="D36" i="2"/>
  <c r="H36" i="2"/>
  <c r="L36" i="2"/>
  <c r="C36" i="2"/>
  <c r="G36" i="2"/>
  <c r="K36" i="2"/>
  <c r="M21" i="2"/>
  <c r="K21" i="2"/>
  <c r="F21" i="2"/>
  <c r="O16" i="2"/>
  <c r="O13" i="2"/>
  <c r="M29" i="2"/>
  <c r="I29" i="2"/>
  <c r="L106" i="1"/>
  <c r="F125" i="1" s="1"/>
  <c r="I36" i="2"/>
  <c r="I21" i="2"/>
  <c r="J21" i="2"/>
  <c r="O18" i="2"/>
  <c r="O15" i="2"/>
  <c r="O10" i="2"/>
  <c r="L29" i="2"/>
  <c r="L21" i="2"/>
  <c r="D29" i="2"/>
  <c r="D21" i="2"/>
  <c r="E21" i="2"/>
  <c r="C21" i="2"/>
  <c r="O17" i="2"/>
  <c r="O12" i="2"/>
  <c r="O9" i="2"/>
  <c r="N8" i="2"/>
  <c r="O8" i="2" s="1"/>
  <c r="K42" i="2"/>
  <c r="G42" i="2"/>
  <c r="G75" i="1" l="1"/>
  <c r="F75" i="1"/>
  <c r="J85" i="1"/>
  <c r="I75" i="1"/>
  <c r="H75" i="1"/>
  <c r="O20" i="2"/>
  <c r="M30" i="2"/>
  <c r="M31" i="2" s="1"/>
  <c r="M32" i="2" s="1"/>
  <c r="N29" i="2"/>
  <c r="J127" i="1"/>
  <c r="J118" i="1"/>
  <c r="H30" i="2" l="1"/>
  <c r="H31" i="2" s="1"/>
  <c r="H32" i="2" s="1"/>
  <c r="K30" i="2"/>
  <c r="K31" i="2" s="1"/>
  <c r="K32" i="2" s="1"/>
  <c r="N30" i="2"/>
  <c r="G30" i="2"/>
  <c r="G31" i="2" s="1"/>
  <c r="G32" i="2" s="1"/>
  <c r="J30" i="2"/>
  <c r="J31" i="2" s="1"/>
  <c r="J32" i="2" s="1"/>
  <c r="F30" i="2"/>
  <c r="F31" i="2" s="1"/>
  <c r="F32" i="2" s="1"/>
  <c r="E30" i="2"/>
  <c r="E31" i="2" s="1"/>
  <c r="E32" i="2" s="1"/>
  <c r="D30" i="2"/>
  <c r="D31" i="2" s="1"/>
  <c r="I30" i="2"/>
  <c r="I31" i="2" s="1"/>
  <c r="I32" i="2" s="1"/>
  <c r="L30" i="2"/>
  <c r="L31" i="2" s="1"/>
  <c r="L32" i="2" s="1"/>
  <c r="N31" i="2" l="1"/>
  <c r="N32" i="2" s="1"/>
  <c r="D32" i="2"/>
  <c r="D37" i="2" l="1"/>
  <c r="D38" i="2"/>
  <c r="J37" i="2"/>
  <c r="J38" i="2" s="1"/>
  <c r="M37" i="2"/>
  <c r="M38" i="2" s="1"/>
  <c r="F37" i="2"/>
  <c r="F38" i="2" s="1"/>
  <c r="E37" i="2"/>
  <c r="E38" i="2" s="1"/>
  <c r="K37" i="2"/>
  <c r="K38" i="2" s="1"/>
  <c r="G37" i="2"/>
  <c r="G38" i="2" s="1"/>
  <c r="H37" i="2"/>
  <c r="H38" i="2" s="1"/>
  <c r="C37" i="2"/>
  <c r="L37" i="2"/>
  <c r="L38" i="2" s="1"/>
  <c r="I37" i="2"/>
  <c r="I38" i="2" s="1"/>
  <c r="F43" i="2" l="1"/>
  <c r="F44" i="2" s="1"/>
  <c r="F52" i="2" s="1"/>
  <c r="J43" i="2"/>
  <c r="J44" i="2" s="1"/>
  <c r="J52" i="2" s="1"/>
  <c r="E43" i="2"/>
  <c r="E44" i="2" s="1"/>
  <c r="M43" i="2"/>
  <c r="M44" i="2" s="1"/>
  <c r="M52" i="2" s="1"/>
  <c r="H43" i="2"/>
  <c r="H44" i="2" s="1"/>
  <c r="H52" i="2" s="1"/>
  <c r="I43" i="2"/>
  <c r="I44" i="2" s="1"/>
  <c r="I52" i="2" s="1"/>
  <c r="D43" i="2"/>
  <c r="D44" i="2" s="1"/>
  <c r="L43" i="2"/>
  <c r="L44" i="2" s="1"/>
  <c r="L52" i="2" s="1"/>
  <c r="C43" i="2"/>
  <c r="G43" i="2"/>
  <c r="G44" i="2" s="1"/>
  <c r="G52" i="2" s="1"/>
  <c r="K43" i="2"/>
  <c r="K44" i="2" s="1"/>
  <c r="K52" i="2" s="1"/>
  <c r="N37" i="2"/>
  <c r="C38" i="2"/>
  <c r="N38" i="2" s="1"/>
  <c r="M54" i="2" l="1"/>
  <c r="M55" i="2" s="1"/>
  <c r="M56" i="2" s="1"/>
  <c r="M66" i="2"/>
  <c r="G54" i="2"/>
  <c r="G66" i="2"/>
  <c r="I54" i="2"/>
  <c r="I55" i="2" s="1"/>
  <c r="I56" i="2" s="1"/>
  <c r="I66" i="2"/>
  <c r="J54" i="2"/>
  <c r="J66" i="2"/>
  <c r="H34" i="1" s="1"/>
  <c r="L54" i="2"/>
  <c r="J121" i="1" s="1"/>
  <c r="L66" i="2"/>
  <c r="K66" i="2"/>
  <c r="I34" i="1" s="1"/>
  <c r="K54" i="2"/>
  <c r="C44" i="2"/>
  <c r="N44" i="2" s="1"/>
  <c r="N43" i="2"/>
  <c r="H54" i="2"/>
  <c r="H66" i="2"/>
  <c r="N52" i="2"/>
  <c r="F66" i="2"/>
  <c r="F54" i="2"/>
  <c r="H68" i="2" l="1"/>
  <c r="F35" i="1" s="1"/>
  <c r="F34" i="1"/>
  <c r="F76" i="1" s="1"/>
  <c r="F119" i="1" s="1"/>
  <c r="H76" i="1"/>
  <c r="H36" i="1"/>
  <c r="G68" i="2"/>
  <c r="E35" i="1" s="1"/>
  <c r="E34" i="1"/>
  <c r="E76" i="1" s="1"/>
  <c r="E119" i="1" s="1"/>
  <c r="I36" i="1"/>
  <c r="I76" i="1"/>
  <c r="D34" i="1"/>
  <c r="D76" i="1" s="1"/>
  <c r="D119" i="1" s="1"/>
  <c r="F68" i="2"/>
  <c r="D35" i="1" s="1"/>
  <c r="D77" i="1" s="1"/>
  <c r="D120" i="1" s="1"/>
  <c r="D36" i="1"/>
  <c r="J34" i="1"/>
  <c r="J76" i="1" s="1"/>
  <c r="J119" i="1" s="1"/>
  <c r="L68" i="2"/>
  <c r="J35" i="1" s="1"/>
  <c r="J77" i="1" s="1"/>
  <c r="J120" i="1" s="1"/>
  <c r="I68" i="2"/>
  <c r="G35" i="1" s="1"/>
  <c r="G34" i="1"/>
  <c r="G76" i="1" s="1"/>
  <c r="G119" i="1" s="1"/>
  <c r="K34" i="1"/>
  <c r="K76" i="1" s="1"/>
  <c r="K119" i="1" s="1"/>
  <c r="M68" i="2"/>
  <c r="K35" i="1" s="1"/>
  <c r="K77" i="1" s="1"/>
  <c r="K120" i="1" s="1"/>
  <c r="K121" i="1" s="1"/>
  <c r="I78" i="1" l="1"/>
  <c r="I119" i="1"/>
  <c r="I121" i="1" s="1"/>
  <c r="H119" i="1"/>
  <c r="H121" i="1" s="1"/>
  <c r="H78" i="1"/>
  <c r="G77" i="1"/>
  <c r="G36" i="1"/>
  <c r="E77" i="1"/>
  <c r="E36" i="1"/>
  <c r="L36" i="1" s="1"/>
  <c r="F42" i="1" s="1"/>
  <c r="F77" i="1"/>
  <c r="F36" i="1"/>
  <c r="G42" i="1" l="1"/>
  <c r="F43" i="1"/>
  <c r="E78" i="1"/>
  <c r="E120" i="1"/>
  <c r="F120" i="1"/>
  <c r="F78" i="1"/>
  <c r="G120" i="1"/>
  <c r="G121" i="1" s="1"/>
  <c r="L121" i="1" s="1"/>
  <c r="F126" i="1" s="1"/>
  <c r="G78" i="1"/>
  <c r="L78" i="1" l="1"/>
  <c r="F84" i="1" s="1"/>
  <c r="K41" i="1"/>
  <c r="D56" i="1" s="1"/>
  <c r="E56" i="1" s="1"/>
  <c r="E64" i="1" s="1"/>
  <c r="F82" i="1" s="1"/>
  <c r="G43" i="1"/>
  <c r="G41" i="1"/>
  <c r="G40" i="1"/>
  <c r="F85" i="1" l="1"/>
  <c r="G84" i="1"/>
  <c r="K83" i="1" l="1"/>
  <c r="D98" i="1" s="1"/>
  <c r="E98" i="1" s="1"/>
  <c r="E106" i="1" s="1"/>
  <c r="F124" i="1" s="1"/>
  <c r="G85" i="1"/>
  <c r="G83" i="1"/>
  <c r="G82" i="1"/>
  <c r="F127" i="1" l="1"/>
  <c r="K125" i="1" l="1"/>
  <c r="G127" i="1"/>
  <c r="G125" i="1"/>
  <c r="G126" i="1"/>
  <c r="G124" i="1"/>
</calcChain>
</file>

<file path=xl/sharedStrings.xml><?xml version="1.0" encoding="utf-8"?>
<sst xmlns="http://schemas.openxmlformats.org/spreadsheetml/2006/main" count="5062" uniqueCount="1906">
  <si>
    <t>GASTOS COMERCIALES DISCRECIONALES - MKT</t>
  </si>
  <si>
    <t>Eventos y Presentaciones</t>
  </si>
  <si>
    <t xml:space="preserve">Promociones </t>
  </si>
  <si>
    <t>4..05.01.02.01</t>
  </si>
  <si>
    <t>4..05.01.02.02</t>
  </si>
  <si>
    <t>4..05.01.02.03</t>
  </si>
  <si>
    <t>4..05.01.02.04</t>
  </si>
  <si>
    <t>4..05.01.02.05</t>
  </si>
  <si>
    <t>4..05.01.02.06</t>
  </si>
  <si>
    <t>4..05.01.02.07</t>
  </si>
  <si>
    <t>4..05.01.02.08</t>
  </si>
  <si>
    <t>4..05.01.02.09</t>
  </si>
  <si>
    <t>4..05.01.02.10</t>
  </si>
  <si>
    <t>4..05.01.02.11</t>
  </si>
  <si>
    <t>4..05.01.02.12</t>
  </si>
  <si>
    <t>4..05.01.02.13</t>
  </si>
  <si>
    <t>4..05.01.02.14</t>
  </si>
  <si>
    <t>4..05.01.02.15</t>
  </si>
  <si>
    <t>4..05.01.02.16</t>
  </si>
  <si>
    <t>4..05.01.02.91</t>
  </si>
  <si>
    <t>4,05,01,04,01</t>
  </si>
  <si>
    <t>4,05,01,04,02</t>
  </si>
  <si>
    <t>4,05,01,04,03</t>
  </si>
  <si>
    <t>4,05,01,04,04</t>
  </si>
  <si>
    <t>4,05,01,04,05</t>
  </si>
  <si>
    <t>4,05,01,04,06</t>
  </si>
  <si>
    <t>4,05,01,04,07</t>
  </si>
  <si>
    <t>4,05,01,04,09</t>
  </si>
  <si>
    <t>4,05,01,04,91</t>
  </si>
  <si>
    <t>Otros Gastos Discrecionales Comerciales</t>
  </si>
  <si>
    <t>4.05.01.05.00</t>
  </si>
  <si>
    <t>GASTOS COMERCIALES DIRECTOS</t>
  </si>
  <si>
    <t>4,05,01,05,01</t>
  </si>
  <si>
    <t>Fletes y Seguros por Entrega de Mercadería</t>
  </si>
  <si>
    <t>Comisiones Agentes de Aduana e Intermediarios</t>
  </si>
  <si>
    <t>Gastos, Derechos e Impuestos de Exportaciones No Recuperables</t>
  </si>
  <si>
    <t>4,05,01,05,02</t>
  </si>
  <si>
    <t>4,05,01,05,11</t>
  </si>
  <si>
    <t>4,05,01,05,12</t>
  </si>
  <si>
    <t>4.08.02.01.01</t>
  </si>
  <si>
    <t>Impuestos a los Débitos y Créditos No Recuperables</t>
  </si>
  <si>
    <t>4.01.00.00.00</t>
  </si>
  <si>
    <t>VENTAS NETAS</t>
  </si>
  <si>
    <t>4.01.01.00.00</t>
  </si>
  <si>
    <t>4.01.01.01.00</t>
  </si>
  <si>
    <t>4.01.01.01.01</t>
  </si>
  <si>
    <t>4.01.01.01.02</t>
  </si>
  <si>
    <t>4.01.01.01.03</t>
  </si>
  <si>
    <t>4.01.01.01.51</t>
  </si>
  <si>
    <t>4.01.01.01.52</t>
  </si>
  <si>
    <t>4.01.01.01.53</t>
  </si>
  <si>
    <t>4.01.01.01.54</t>
  </si>
  <si>
    <t>4.01.01.01.91</t>
  </si>
  <si>
    <t>4.01.09.00.00</t>
  </si>
  <si>
    <t>AJUSTES VARIOS SOBRE VENTAS</t>
  </si>
  <si>
    <t>4.01.09.01.00</t>
  </si>
  <si>
    <t>AJUSTES  SOBRE VENTAS</t>
  </si>
  <si>
    <t>4.01.09.01.01</t>
  </si>
  <si>
    <t>Ventas de Otros Bienes y Servicios</t>
  </si>
  <si>
    <t>4.01.09.01.91</t>
  </si>
  <si>
    <t>Otros Ajustes sobre Ventas y Servicios Vendidos</t>
  </si>
  <si>
    <t>4.02.00.00.00</t>
  </si>
  <si>
    <t>COSTO DE VENTAS</t>
  </si>
  <si>
    <t>4.02.01.00.00</t>
  </si>
  <si>
    <t>COSTO DE LOS PRODUCTOS VENDIDOS DE FINCAS</t>
  </si>
  <si>
    <t>4.02.01.01.00</t>
  </si>
  <si>
    <t>4.02.01.01.01</t>
  </si>
  <si>
    <t>4.02.01.01.02</t>
  </si>
  <si>
    <t>4.02.01.01.03</t>
  </si>
  <si>
    <t>4.02.01.01.04</t>
  </si>
  <si>
    <t>4.03.00.00.00</t>
  </si>
  <si>
    <t>RESULTADO POR VALUACIÓN DE BIENES DE CAMBIO</t>
  </si>
  <si>
    <t>4.03.01.00.00</t>
  </si>
  <si>
    <t>RDO. VALUACIÓN BIENES DE CAMBIO CON PRECIO DE MERCADO</t>
  </si>
  <si>
    <t>4.03.01.01.00</t>
  </si>
  <si>
    <t>RDO. VALUACIÓN BIENES DE CAMBIO VNR</t>
  </si>
  <si>
    <t>4.03.01.01.01</t>
  </si>
  <si>
    <t>4.04.00.00.00</t>
  </si>
  <si>
    <t>4,04,01,00,00</t>
  </si>
  <si>
    <t>4,04,01,01,00</t>
  </si>
  <si>
    <t>4,04,01,01,01</t>
  </si>
  <si>
    <t>4,04,01,01,02</t>
  </si>
  <si>
    <t>Consumo de Materiales Varios Stockeables</t>
  </si>
  <si>
    <t>Consumo de Materiales Directos Menores No Stock</t>
  </si>
  <si>
    <t>MOVIM.</t>
  </si>
  <si>
    <t>Aplicación de Consumo de Materiales</t>
  </si>
  <si>
    <t>4,04,01,02,00</t>
  </si>
  <si>
    <t>4,04,01,02,01</t>
  </si>
  <si>
    <t>4,04,01,03,00</t>
  </si>
  <si>
    <t>4,04,01,03,01</t>
  </si>
  <si>
    <t>Sueldos y Cargas Sociales - Mensuales</t>
  </si>
  <si>
    <t>4,04,01,03,02</t>
  </si>
  <si>
    <t>Sueldos y Cargas Sociales - Jornalizados</t>
  </si>
  <si>
    <t>4,04,01,03,03</t>
  </si>
  <si>
    <t>Adicionales al Personal</t>
  </si>
  <si>
    <t>4,04,01,03,04</t>
  </si>
  <si>
    <t>Horas Extras</t>
  </si>
  <si>
    <t>4,04,01,03,05</t>
  </si>
  <si>
    <t>Productividad, Premios y Gratificaciones</t>
  </si>
  <si>
    <t>4,04,01,03,11</t>
  </si>
  <si>
    <t>Uniformes y Equipos de Trabajo</t>
  </si>
  <si>
    <t>4,04,01,03,12</t>
  </si>
  <si>
    <t>Servicios de Refrigerio y Comidas</t>
  </si>
  <si>
    <t>4,04,01,03,13</t>
  </si>
  <si>
    <t>Atención Médica al Personal</t>
  </si>
  <si>
    <t>4,04,01,03,14</t>
  </si>
  <si>
    <t>Abonos al Personal</t>
  </si>
  <si>
    <t>4,04,01,03,15</t>
  </si>
  <si>
    <t>ART y Otros Seguros al Personal</t>
  </si>
  <si>
    <t>4,04,01,03,16</t>
  </si>
  <si>
    <t>Elementos de Seguridad e Higiene al Personal</t>
  </si>
  <si>
    <t>4,04,01,03,21</t>
  </si>
  <si>
    <t>Licencias, Vacaciones, Ausencias Pagas</t>
  </si>
  <si>
    <t>4,04,01,03,22</t>
  </si>
  <si>
    <t>Enfermedades</t>
  </si>
  <si>
    <t>4,04,01,03,23</t>
  </si>
  <si>
    <t>Accidentes</t>
  </si>
  <si>
    <t>4,04,01,03,24</t>
  </si>
  <si>
    <t>Otros Servicios al Personal</t>
  </si>
  <si>
    <t>4,04,01,03,91</t>
  </si>
  <si>
    <t>4,04,01,03,92</t>
  </si>
  <si>
    <t>4,04,01,03,93</t>
  </si>
  <si>
    <t>4,04,01,04,00</t>
  </si>
  <si>
    <t>4,04,01,04,01</t>
  </si>
  <si>
    <t>4,04,01,04,02</t>
  </si>
  <si>
    <t>4,04,01,04,03</t>
  </si>
  <si>
    <t>Fletes  y Acarreos Contratados a Terceros</t>
  </si>
  <si>
    <t>DEPRECIACIONES CONTABLES DE BIENES DE USO - MOVIMIENTO</t>
  </si>
  <si>
    <t>Depreciación Instalaciones de Apoyo - Mov</t>
  </si>
  <si>
    <t>Depreciación Máquinas y Equipos - Mov</t>
  </si>
  <si>
    <t>Depreciación Muebles y Útiles - Mov</t>
  </si>
  <si>
    <t>Depreciación Sistemas y Software - Mov</t>
  </si>
  <si>
    <t>Depreciación Otros Bienes de Uso - Mov</t>
  </si>
  <si>
    <t>DEPRECIACIONES ESTIMADAS DE BIENES DE USO - CUENTAS ANEXAS</t>
  </si>
  <si>
    <t>Depreciación Instalaciones de Apoyo - Anexa</t>
  </si>
  <si>
    <t>Depreciación Máquinas y Equipos - Anexa</t>
  </si>
  <si>
    <t>Depreciación Muebles y Útiles - Anexa</t>
  </si>
  <si>
    <t>Depreciación Sistemas y Software - Anexa</t>
  </si>
  <si>
    <t>Depreciación Otros Bienes de Uso - Anexa</t>
  </si>
  <si>
    <t>Aplicación Depreciaciones Bienes de Uso - Anexas</t>
  </si>
  <si>
    <t>Impuesto Inmobiliario</t>
  </si>
  <si>
    <t>Impuesto Automotor</t>
  </si>
  <si>
    <t>Derecho de Irrigación</t>
  </si>
  <si>
    <t>Tasas y Servicios Municipales</t>
  </si>
  <si>
    <t>Otros Impuestos Muncipales</t>
  </si>
  <si>
    <t>Otros Impuestos Provinciales</t>
  </si>
  <si>
    <t>Otros Impuestos Nacionales</t>
  </si>
  <si>
    <t>Mantenimientos Contratados a Terceros</t>
  </si>
  <si>
    <t>Reparaciones Menores Contratadas a Terceros</t>
  </si>
  <si>
    <t>Compra de Bienes Menores No Activables</t>
  </si>
  <si>
    <t>Útiles y Papelería</t>
  </si>
  <si>
    <t>Teléfonos y Comunicaciones</t>
  </si>
  <si>
    <t>Servicio de Limpieza Contratado a Terceros</t>
  </si>
  <si>
    <t>Servicio de Vigilancia y Seguridad Contratados a Terc.</t>
  </si>
  <si>
    <t xml:space="preserve">Alquileres Varios </t>
  </si>
  <si>
    <t>Fletes y Seguros Varios por Compras</t>
  </si>
  <si>
    <t>Agua - Obras Sanitarias</t>
  </si>
  <si>
    <t>Honorarios Profesionales y Técnicos Habituales</t>
  </si>
  <si>
    <t>Gastos de Tratamientos Ambientales y Ecológicos</t>
  </si>
  <si>
    <t>Gastos Mantenimiento y Certificación Calidad</t>
  </si>
  <si>
    <t>Viáticos y Movilidad</t>
  </si>
  <si>
    <t>Cuotas de Leasing Máquinas y Equipos</t>
  </si>
  <si>
    <t>Otros Gastos Generales, Menores y Habituales F. S.R.</t>
  </si>
  <si>
    <t>Capacitación al Personal</t>
  </si>
  <si>
    <t>Implementación Programas Calidad - Seguridad</t>
  </si>
  <si>
    <t>Desarrollo de Proyectos Sistemas y Procedimientos</t>
  </si>
  <si>
    <t>Indemnizaciones por Despido</t>
  </si>
  <si>
    <t>Otras Indemnizaciones y Cargos</t>
  </si>
  <si>
    <t>Honorarios Especiales</t>
  </si>
  <si>
    <t xml:space="preserve">Reparaciones Mayores </t>
  </si>
  <si>
    <t>Pérdida de Bienes, Insumos y Materiaes</t>
  </si>
  <si>
    <t>Multas y Recargos</t>
  </si>
  <si>
    <t>FONDOS</t>
  </si>
  <si>
    <t>Otros Gastos Discrecionales y Eventuales</t>
  </si>
  <si>
    <t>4,05,00,00,00</t>
  </si>
  <si>
    <t>GASTOS DE COMERCIALIZACIÓN</t>
  </si>
  <si>
    <t>4,05,01,00,00</t>
  </si>
  <si>
    <t>GASTOS DE COMERCIALIZACIÓN GENERALES</t>
  </si>
  <si>
    <t>4.05.01.01.00</t>
  </si>
  <si>
    <t>GASTOS EN PERSONAL  COMERCIAL</t>
  </si>
  <si>
    <t>4.05.01.01.01</t>
  </si>
  <si>
    <t>Sueldos y Cargas Sociales</t>
  </si>
  <si>
    <t>4.05.01.01.11</t>
  </si>
  <si>
    <t>SAC, Licencias y Complementos</t>
  </si>
  <si>
    <t>4.05.01.01.12</t>
  </si>
  <si>
    <t>Viáticos Combustible y Movilidad - Comerciales</t>
  </si>
  <si>
    <t>4.05.01.01.13</t>
  </si>
  <si>
    <t>Uniformes de Trabajo</t>
  </si>
  <si>
    <t>4.05.01.01.14</t>
  </si>
  <si>
    <t xml:space="preserve">Servicios de Refrigerio  </t>
  </si>
  <si>
    <t>4.05.01.01.15</t>
  </si>
  <si>
    <t>Comisiones a Vendedores Propios</t>
  </si>
  <si>
    <t>4.05.01.01.16</t>
  </si>
  <si>
    <t>Premios y Gratificaciones</t>
  </si>
  <si>
    <t>4.05.01.01.17</t>
  </si>
  <si>
    <t>4.05.01.01.18</t>
  </si>
  <si>
    <t>Propinas y Adicionales</t>
  </si>
  <si>
    <t>4.05.01.01.21</t>
  </si>
  <si>
    <t>Viáticos de Viajes, Pasajes, Estadías, Refrigerios, Taxis, Otros - Comerciales</t>
  </si>
  <si>
    <t>4.05.01.01.81</t>
  </si>
  <si>
    <t>4.05.01.01.91</t>
  </si>
  <si>
    <t>Indemnizaciones y Gratificaciones al Personal Comercial</t>
  </si>
  <si>
    <t>4.05.01.01.99</t>
  </si>
  <si>
    <t>Otros Gastos en Personal Comercial</t>
  </si>
  <si>
    <t>4.05.01.02.00</t>
  </si>
  <si>
    <t>GASTOS EN EDIFICIOS E INSTALACIONES COMERCIALES</t>
  </si>
  <si>
    <t xml:space="preserve">Alquileres y Expensas Comercialización </t>
  </si>
  <si>
    <t>Mantenimiento y Reparaciones</t>
  </si>
  <si>
    <t>Teléfonos y Sistemas de Comunicaciones</t>
  </si>
  <si>
    <t>Tasas y Servicios Municipales - Impuesto Inmobiliario</t>
  </si>
  <si>
    <t>Papelería y Útiles Comerciales</t>
  </si>
  <si>
    <t>Servicios de Internet - Comunicaciones Satelitales - Otros - Comerciales</t>
  </si>
  <si>
    <t>Roturas, Pérdidas y Diferencias de Inventarios Aceptables</t>
  </si>
  <si>
    <t>Depreciaciones Edificios e Instalaciones Comerciales</t>
  </si>
  <si>
    <t>Depreciaciones Cartelería Comercial</t>
  </si>
  <si>
    <t>Depreciaciones Vehículos y Camiones Comerciales</t>
  </si>
  <si>
    <t>Depreciaciones Muebles y Útiles Comerciales</t>
  </si>
  <si>
    <t>Depreciaciones Sistemas y Software Comerciales</t>
  </si>
  <si>
    <t>Depreciaciones Otros Bienes de Uso Comerciales</t>
  </si>
  <si>
    <t xml:space="preserve">Otros Gastos Comerciales  </t>
  </si>
  <si>
    <t>4.05.01.03.00</t>
  </si>
  <si>
    <t>Manteniemiento de Páginas Web - Correos - Direcciones...</t>
  </si>
  <si>
    <t>4.05.01.03.04</t>
  </si>
  <si>
    <t>Honorarios a Publicistas, Profesionales de MKT, etc.</t>
  </si>
  <si>
    <t>4.05.01.03.05</t>
  </si>
  <si>
    <t>Servicios Comerciales Varios Contratados a Terceros</t>
  </si>
  <si>
    <t>4.05.01.03.06</t>
  </si>
  <si>
    <t>Servicios de Vigilancia y Alarma</t>
  </si>
  <si>
    <t>4.05.01.03.07</t>
  </si>
  <si>
    <t>Seguros Varios Asignables a Comercialización</t>
  </si>
  <si>
    <t>4.05.01.03.08</t>
  </si>
  <si>
    <t>Alquileres Varios</t>
  </si>
  <si>
    <t>4.05.01.03.09</t>
  </si>
  <si>
    <t>Servicio de Limpieza</t>
  </si>
  <si>
    <t>4.05.01.03.10</t>
  </si>
  <si>
    <t>Compra de bienes menores de comercialización</t>
  </si>
  <si>
    <t>4.05.01.03.11</t>
  </si>
  <si>
    <t>Suscripciones a Ediciones, Boletines, Diarios, etc.</t>
  </si>
  <si>
    <t>4.05.01.03.13</t>
  </si>
  <si>
    <t>Correspondencia, Correo, Telegramas, Encomiendas</t>
  </si>
  <si>
    <t>Comisiones a Representantes, Distribuidores, Aliados, etc.</t>
  </si>
  <si>
    <t>Muestras y Obsequios Promocionales</t>
  </si>
  <si>
    <t>4.05.01.03.16</t>
  </si>
  <si>
    <t>Otros Gastos Comerciales Varios</t>
  </si>
  <si>
    <t>4.05.01.03.17</t>
  </si>
  <si>
    <t>Gastos en Ferias, Exposiciones y otros Eventos</t>
  </si>
  <si>
    <t>4.05.01.03.90</t>
  </si>
  <si>
    <t>Gastos Varios Comerciales</t>
  </si>
  <si>
    <t>4,06,00,00,00</t>
  </si>
  <si>
    <t>GASTOS DE ADMINISTRACIÓN</t>
  </si>
  <si>
    <t>4,06,01,00,00</t>
  </si>
  <si>
    <t>GASTOS DE ADMINISTRACIÓN GENERALES</t>
  </si>
  <si>
    <t>4,06,01,01,00</t>
  </si>
  <si>
    <t>GASTOS EN PERSONAL DE ADMINISTRACIÓN</t>
  </si>
  <si>
    <t>4.06.01.01.01</t>
  </si>
  <si>
    <t>4.06.01.01.11</t>
  </si>
  <si>
    <t>SAC y Complementos</t>
  </si>
  <si>
    <t>4.06.01.01.12</t>
  </si>
  <si>
    <t>Viáticos, Combustible y Movilidad - Administración</t>
  </si>
  <si>
    <t>4.06.01.01.13</t>
  </si>
  <si>
    <t>4.06.01.01.14</t>
  </si>
  <si>
    <t>4.06.01.01.15</t>
  </si>
  <si>
    <t>Indemnizaciones y Gratificaciones al Personal Administración</t>
  </si>
  <si>
    <t>4.06.01.01.16</t>
  </si>
  <si>
    <t xml:space="preserve">Vacaciones, Adicionales y Otras Licencias </t>
  </si>
  <si>
    <t>4.06.01.01.21</t>
  </si>
  <si>
    <t>Viáticos de Viajes, Pasajes, Estadías, Refrigerios, Taxis, Otros - Administr. Y Direcc.</t>
  </si>
  <si>
    <t>4.06.01.01.81</t>
  </si>
  <si>
    <t>4.06.01.01.91</t>
  </si>
  <si>
    <t>Otros Gastos en Personal Administración</t>
  </si>
  <si>
    <t>4.06.01.02.00</t>
  </si>
  <si>
    <t>GASTOS VARIOS EN INSTALACIONES DE ADMINISTRACIÓN</t>
  </si>
  <si>
    <t>4.06.01.02.01</t>
  </si>
  <si>
    <t>Alquileres y Expensas</t>
  </si>
  <si>
    <t>4.06.01.02.02</t>
  </si>
  <si>
    <t>4.06.01.02.03</t>
  </si>
  <si>
    <t>4.06.01.02.04</t>
  </si>
  <si>
    <t>4.06.01.02.05</t>
  </si>
  <si>
    <t>4.06.01.02.06</t>
  </si>
  <si>
    <t>4.06.01.02.07</t>
  </si>
  <si>
    <t>Red de Comunicaciones - Internet - Etc.</t>
  </si>
  <si>
    <t>4.06.01.02.08</t>
  </si>
  <si>
    <t xml:space="preserve">Tasas y Servicios Municipales  </t>
  </si>
  <si>
    <t>4.06.01.02.09</t>
  </si>
  <si>
    <t xml:space="preserve">Impuesto Inmobiliarios </t>
  </si>
  <si>
    <t>4.06.01.02.10</t>
  </si>
  <si>
    <t>4.06.01.02.11</t>
  </si>
  <si>
    <t>Impuesto de Sellos y Gastos Judiciales</t>
  </si>
  <si>
    <t>4.06.01.02.12</t>
  </si>
  <si>
    <t>Papelería y Útiles Adm.</t>
  </si>
  <si>
    <t>4.06.01.02.13</t>
  </si>
  <si>
    <t>4.06.01.02.81</t>
  </si>
  <si>
    <t>Depreciaciones Edificios e Instalaciones Adm</t>
  </si>
  <si>
    <t>4.06.01.02.83</t>
  </si>
  <si>
    <t>4.06.01.02.84</t>
  </si>
  <si>
    <t>Depreciaciones Muebles y Útiles Adm</t>
  </si>
  <si>
    <t>4.06.01.02.85</t>
  </si>
  <si>
    <t>Depreciaciones Sistemas y Software Adm</t>
  </si>
  <si>
    <t>4.06.01.02.86</t>
  </si>
  <si>
    <t>Depreciaciones Otros Bienes de Uso Adm</t>
  </si>
  <si>
    <t>4.06.01.02.91</t>
  </si>
  <si>
    <t>Otros Gastos de Instalaciones de Administración</t>
  </si>
  <si>
    <t>4.06.01.03.00</t>
  </si>
  <si>
    <t>OTROS GASTOS DE ADMINISTRACIÓN DE DIRECCIÓN</t>
  </si>
  <si>
    <t>4.06.01.03.01</t>
  </si>
  <si>
    <t>Honorarios a Abogados</t>
  </si>
  <si>
    <t>4.06.01.03.02</t>
  </si>
  <si>
    <t>Honarios a Contadores, Economistas, etc.</t>
  </si>
  <si>
    <t>4.06.01.03.03</t>
  </si>
  <si>
    <t>Honorarios a Empresas y Profesionales de Sistemas y Comunicaciones</t>
  </si>
  <si>
    <t>4.06.01.03.04</t>
  </si>
  <si>
    <t>Honorarios Varios - Directores - Síndicos - Otros</t>
  </si>
  <si>
    <t>4.06.01.03.05</t>
  </si>
  <si>
    <t>Capacitación al Personal - Administración y Dirección</t>
  </si>
  <si>
    <t>4.06.01.03.06</t>
  </si>
  <si>
    <t>Transporte de Efectivo y Valores</t>
  </si>
  <si>
    <t>4.06.01.03.07</t>
  </si>
  <si>
    <t>Papelería y Útiles Varios</t>
  </si>
  <si>
    <t>4.06.01.03.08</t>
  </si>
  <si>
    <t>Cuotas y Aportes a Cámaras, Asociaciones, etc.</t>
  </si>
  <si>
    <t>4.06.01.03.09</t>
  </si>
  <si>
    <t>Multas y Recargos Pagados</t>
  </si>
  <si>
    <t>4.06.01.03.10</t>
  </si>
  <si>
    <t>Servicios Administrativos Varios Contratados a Terceros</t>
  </si>
  <si>
    <t>4.06.01.03.11</t>
  </si>
  <si>
    <t>4.06.01.03.12</t>
  </si>
  <si>
    <t>Seguros Varios Asignables a Administración</t>
  </si>
  <si>
    <t>4.06.01.03.13</t>
  </si>
  <si>
    <t>4.06.01.03.14</t>
  </si>
  <si>
    <t>4.06.01.03.15</t>
  </si>
  <si>
    <t>Compra de bienes menores de administración</t>
  </si>
  <si>
    <t>4.06.01.03.16</t>
  </si>
  <si>
    <t>Siniestros, Pérdidas, Robos,....</t>
  </si>
  <si>
    <t>4.06.01.03.17</t>
  </si>
  <si>
    <t>4.06.01.03.18</t>
  </si>
  <si>
    <t>4.06.01.03.19</t>
  </si>
  <si>
    <t xml:space="preserve">Gastos de Representación Empresaria - Reuniones y Eventos </t>
  </si>
  <si>
    <t>4.06.01.03.20</t>
  </si>
  <si>
    <t>Viáticos Viajes, Pasajes, Estadías, Taxis, Refrigerios, Etc. a Terceros</t>
  </si>
  <si>
    <t>4.06.01.03.21</t>
  </si>
  <si>
    <t>Fotocopias - Materiales Menores - Planos - Otros</t>
  </si>
  <si>
    <t>4.06.01.03.22</t>
  </si>
  <si>
    <t>Franqueos, Telegramas, Correspondencia General</t>
  </si>
  <si>
    <t>4.06.01.03.23</t>
  </si>
  <si>
    <t>Fletes, Traslados, Acarreos, Otros</t>
  </si>
  <si>
    <t>4.06.01.03.91</t>
  </si>
  <si>
    <t>Otros Gastos de Administración</t>
  </si>
  <si>
    <t>4.07.00.00.00</t>
  </si>
  <si>
    <t>OTROS GASTOS</t>
  </si>
  <si>
    <t>4.07.01.00.00</t>
  </si>
  <si>
    <t>4.07.01.01.00</t>
  </si>
  <si>
    <t>4.07.01.01.01</t>
  </si>
  <si>
    <t>Capacidad Ociosa General de la Empresa</t>
  </si>
  <si>
    <t>4.07.01.01.11</t>
  </si>
  <si>
    <t>Menores Rendimientos  e Improductividades Físicas</t>
  </si>
  <si>
    <t>4.07.01.01.21</t>
  </si>
  <si>
    <t>Gastos Preventivos de Tratamientos Ambientales y de Residuos</t>
  </si>
  <si>
    <t>4.07.01.01.22</t>
  </si>
  <si>
    <t>Gastos Correctivos de Tratamientos Ambientales y de Residuos</t>
  </si>
  <si>
    <t>4.07.01.01.23</t>
  </si>
  <si>
    <t>Multas, Recargos e Indemnizaciones por Problemas Ecológicos</t>
  </si>
  <si>
    <t>4.07.01.01.31</t>
  </si>
  <si>
    <t>Implementación de Programas de Calidad Total</t>
  </si>
  <si>
    <t>4.07.01.01.32</t>
  </si>
  <si>
    <t>Gastos de Controles y Adaptaciones de Programas de Calidad Total</t>
  </si>
  <si>
    <t>4.07.01.01.51</t>
  </si>
  <si>
    <t>Otros Gastos Ambientales y de Calidad Total</t>
  </si>
  <si>
    <t>4.07.01.01.91</t>
  </si>
  <si>
    <t>Depreciación de Activos Intangibles</t>
  </si>
  <si>
    <t>4.07.01.01.99</t>
  </si>
  <si>
    <t>Otros Gastos No Asignable a Otros Rubros</t>
  </si>
  <si>
    <t>4.08.00.00.00</t>
  </si>
  <si>
    <t>RESULTADOS FINANCIEROS y POR TENENCIA</t>
  </si>
  <si>
    <t>4.08.01.00.00</t>
  </si>
  <si>
    <t>INGRESOS FINANCIEROS GENERADOS POR ACTIVOS</t>
  </si>
  <si>
    <t>4.08.01.01.00</t>
  </si>
  <si>
    <t>RESULTADOS FINANCIEROS GENERADOS POR ACTIVOS</t>
  </si>
  <si>
    <t>4.08.01.01.01</t>
  </si>
  <si>
    <t>Intereses Ganados</t>
  </si>
  <si>
    <t>4.08.01.01.02</t>
  </si>
  <si>
    <t>Descuentos y Bonificaciones Obtenidas</t>
  </si>
  <si>
    <t>4.08.01.01.03</t>
  </si>
  <si>
    <t>RECPAM Positivo</t>
  </si>
  <si>
    <t>Renta Devengada de Títulos y Acciones - Ajustes de Cotización</t>
  </si>
  <si>
    <t>Diferencia de Cambio Positiva</t>
  </si>
  <si>
    <t>4.08.02.00.00</t>
  </si>
  <si>
    <t>EGRESOS FINANCIEROS GENERADOS POR PASIVOS</t>
  </si>
  <si>
    <t>4.08.02.01.00</t>
  </si>
  <si>
    <t>RESULTADOS FINANCIEROS GENERADOS POR PASIVOS</t>
  </si>
  <si>
    <t>4.08.02.01.02</t>
  </si>
  <si>
    <t>Intereses y Comisiones Pagados a Bancos</t>
  </si>
  <si>
    <t>4.08.02.01.03</t>
  </si>
  <si>
    <t>Intereses Pagados a Otros Proveedores Financieros</t>
  </si>
  <si>
    <t>4.08.02.01.04</t>
  </si>
  <si>
    <t>Intereses Pagados a Proveedores Varios</t>
  </si>
  <si>
    <t>4.08.02.01.05</t>
  </si>
  <si>
    <t>Descuentos y Bonificaciones Concedidas</t>
  </si>
  <si>
    <t>4.08.02.01.06</t>
  </si>
  <si>
    <t>RECPAM Negativo</t>
  </si>
  <si>
    <t>Diferencia de Cambio Negativa</t>
  </si>
  <si>
    <t>4.09.00.00.00</t>
  </si>
  <si>
    <t>OTROS INGRESOS Y EGRESOS</t>
  </si>
  <si>
    <t>4.09.01.00.00</t>
  </si>
  <si>
    <t xml:space="preserve">OTROS INGRESOS  </t>
  </si>
  <si>
    <t>4.09.01.01.00</t>
  </si>
  <si>
    <t>INGRESOS DIVERSOS</t>
  </si>
  <si>
    <t>4.09.01.01.01</t>
  </si>
  <si>
    <t>Alquileres Ganados</t>
  </si>
  <si>
    <t>4.09.01.01.02</t>
  </si>
  <si>
    <t>Resultado Venta de Bienes de Uso y Similares</t>
  </si>
  <si>
    <t>4.09.01.01.03</t>
  </si>
  <si>
    <t>Créditos Recuperados</t>
  </si>
  <si>
    <t>4.09.01.01.11</t>
  </si>
  <si>
    <t>Reintegro y Recupero de Gastos Varios</t>
  </si>
  <si>
    <t>4.09.01.01.91</t>
  </si>
  <si>
    <t>Ingresos Varios por Actividades Secundarias</t>
  </si>
  <si>
    <t>4.09.02.00.00</t>
  </si>
  <si>
    <t>OTROS EGRESOS</t>
  </si>
  <si>
    <t>4.09.02.01.00</t>
  </si>
  <si>
    <t>EGRESOS DIVERSOS</t>
  </si>
  <si>
    <t>4.09.02.01.01</t>
  </si>
  <si>
    <t>Quebrantos por Créditos Incobrables</t>
  </si>
  <si>
    <t>4.09.02.01.02</t>
  </si>
  <si>
    <t>Resultado Negativo por Venta de Bienes de Uso y Similares</t>
  </si>
  <si>
    <t>4.09.02.01.03</t>
  </si>
  <si>
    <t>Roturas, Pérdidas y Diferencias de Inventarios NO Aceptables - Mayores a Normal</t>
  </si>
  <si>
    <t>4.09.02.01.11</t>
  </si>
  <si>
    <t>Quebrantos por Juicios Varios</t>
  </si>
  <si>
    <t>4.09.02.01.91</t>
  </si>
  <si>
    <t>Egresos Varios por Actividades Secundarias</t>
  </si>
  <si>
    <t>5,01,00,00,00</t>
  </si>
  <si>
    <t xml:space="preserve">IMPUESTO A LAS GANANCIAS  </t>
  </si>
  <si>
    <t>5,01,01,00,00</t>
  </si>
  <si>
    <t>IMPUESTO A LAS GANANCIAS - AFIP</t>
  </si>
  <si>
    <t>5,01,01,01,00</t>
  </si>
  <si>
    <t>IMPUESTO A LAS GANANCIAS - AFIP - EJERCICIO</t>
  </si>
  <si>
    <t>5,01,01,01,01</t>
  </si>
  <si>
    <t>Impuesto a las Ganancias del Ejercicio</t>
  </si>
  <si>
    <t>CENTROS DE COSTOS</t>
  </si>
  <si>
    <t>Código</t>
  </si>
  <si>
    <t>Nombre / Descripción</t>
  </si>
  <si>
    <t>Nivel / Jerarquía</t>
  </si>
  <si>
    <t>Administración y Comerc.  Central</t>
  </si>
  <si>
    <t>Administración y Contaduría</t>
  </si>
  <si>
    <t>Dirección</t>
  </si>
  <si>
    <t>Administración, Contaduría, Finanzas</t>
  </si>
  <si>
    <t>Comercialización general</t>
  </si>
  <si>
    <t xml:space="preserve">Márketing </t>
  </si>
  <si>
    <t>Ventas - Entregas - Distribución</t>
  </si>
  <si>
    <t xml:space="preserve">Administración Comercial </t>
  </si>
  <si>
    <t>BIENES DE CAMBIO BODEGA - MATERIAS PRIMAS E INSUMOS</t>
  </si>
  <si>
    <t>Uva</t>
  </si>
  <si>
    <t>Insumos Enológicos Stockeables</t>
  </si>
  <si>
    <t>Materiales y Repuestos Stockeables</t>
  </si>
  <si>
    <t>Corchos</t>
  </si>
  <si>
    <t>Etiquetas</t>
  </si>
  <si>
    <t>Cápsulas</t>
  </si>
  <si>
    <t>Cajas y Envases</t>
  </si>
  <si>
    <t>Vinos Comprados a Terceros</t>
  </si>
  <si>
    <t>Otras Materias Primas e Insumos de Bodega</t>
  </si>
  <si>
    <t>1.05.01.02.00</t>
  </si>
  <si>
    <t>BIENES DE CAMBIO BODEGA - COMPRAS</t>
  </si>
  <si>
    <t>1.05.01.02.01</t>
  </si>
  <si>
    <t>1.05.01.02.02</t>
  </si>
  <si>
    <t>Compra de Uva</t>
  </si>
  <si>
    <t>Compra de Vinos  a Terceros</t>
  </si>
  <si>
    <t>Compra de Insumos Enológicos Stockeables</t>
  </si>
  <si>
    <t>Compra de Materiales y Repuestos Stockeables</t>
  </si>
  <si>
    <t>Compra de Botellas</t>
  </si>
  <si>
    <t>Compra de Corchos</t>
  </si>
  <si>
    <t>Compra de Etiquetas</t>
  </si>
  <si>
    <t>Compra de Cápsulas</t>
  </si>
  <si>
    <t>Compra de Cajas y Envases</t>
  </si>
  <si>
    <t>Compra de Otras Materias Primas e Insumos de Bodega</t>
  </si>
  <si>
    <t>1.05.01.03.00</t>
  </si>
  <si>
    <t>1.05.01.03.01</t>
  </si>
  <si>
    <t>Mostos - Existencia Final</t>
  </si>
  <si>
    <t>Vinos Comunes en Elaboración</t>
  </si>
  <si>
    <t>Vinos Comunes en Conservación</t>
  </si>
  <si>
    <t>Vinos Comunes Fraccionados en Estiba</t>
  </si>
  <si>
    <t>Vinos Comunes Terminados</t>
  </si>
  <si>
    <t>Vinos Finos en Elaboración</t>
  </si>
  <si>
    <t>Vinos Finos Fraccionados en Estiba</t>
  </si>
  <si>
    <t>Vinos Finos Terminados</t>
  </si>
  <si>
    <t>Vinos Finos en Conservación</t>
  </si>
  <si>
    <t>Otros Bienes de Cambio Terminados de Bodega</t>
  </si>
  <si>
    <t>Vinos Especiales Terminados</t>
  </si>
  <si>
    <t>1.05.01.01.04</t>
  </si>
  <si>
    <t>1.05.01.01.05</t>
  </si>
  <si>
    <t>1.05.01.01.21</t>
  </si>
  <si>
    <t>1.05.01.01.22</t>
  </si>
  <si>
    <t>1.05.01.01.23</t>
  </si>
  <si>
    <t>1.05.01.01.24</t>
  </si>
  <si>
    <t>1.05.01.01.25</t>
  </si>
  <si>
    <t>1.05.01.01.99</t>
  </si>
  <si>
    <t>1.05.01.02.03</t>
  </si>
  <si>
    <t>1.05.01.02.04</t>
  </si>
  <si>
    <t>1.05.01.02.05</t>
  </si>
  <si>
    <t>1.05.01.02.21</t>
  </si>
  <si>
    <t>1.05.01.02.22</t>
  </si>
  <si>
    <t>1.05.01.02.23</t>
  </si>
  <si>
    <t>1.05.01.02.24</t>
  </si>
  <si>
    <t>1.05.01.02.25</t>
  </si>
  <si>
    <t>1.05.01.02.99</t>
  </si>
  <si>
    <t>1.05.01.03.11</t>
  </si>
  <si>
    <t>1.05.01.03.12</t>
  </si>
  <si>
    <t>1.05.01.03.13</t>
  </si>
  <si>
    <t>1.05.01.03.14</t>
  </si>
  <si>
    <t>1.05.01.03.21</t>
  </si>
  <si>
    <t>1.05.01.03.22</t>
  </si>
  <si>
    <t>1.05.01.03.23</t>
  </si>
  <si>
    <t>1.05.01.03.24</t>
  </si>
  <si>
    <t>1.05.01.03.91</t>
  </si>
  <si>
    <t>1.05.01.03.99</t>
  </si>
  <si>
    <t>BIENES DE CAMBIO EN GENERAL - BODEGA</t>
  </si>
  <si>
    <t>AJUSTES VARIOS A BIENES DE CAMBIO EN BODEGA</t>
  </si>
  <si>
    <t>BIENES DE USO - BODEGA</t>
  </si>
  <si>
    <t>Edificios e Instalaciones  - Bodega</t>
  </si>
  <si>
    <t>Edificios e Instalaciones  - Administración</t>
  </si>
  <si>
    <t>Edificios e Instalaciones  - Planta Fraccionadora</t>
  </si>
  <si>
    <t>Mostos Concentrados y Sulfitados</t>
  </si>
  <si>
    <t>Compra de Mostos Concentrado y Sulfitado</t>
  </si>
  <si>
    <t>VASIJA VINARIA</t>
  </si>
  <si>
    <t>1.06.01.03.01</t>
  </si>
  <si>
    <t>Tanques de Acero</t>
  </si>
  <si>
    <t>Piletas de Cemento / Epoxi</t>
  </si>
  <si>
    <t>Barricas de Roble</t>
  </si>
  <si>
    <t>Otras Vasijas de Bodega</t>
  </si>
  <si>
    <t>1.06.01.03.92</t>
  </si>
  <si>
    <t>Amort. Acumul. Vasijas en General (Prom. 20 años)</t>
  </si>
  <si>
    <t>Amort. Acumul. Barricas de Roble  (Prom. 3 años)</t>
  </si>
  <si>
    <t>1.06.01.03.02</t>
  </si>
  <si>
    <t>1.06.01.03.03</t>
  </si>
  <si>
    <t>1.06.01.03.09</t>
  </si>
  <si>
    <t>1.06.01.02.01</t>
  </si>
  <si>
    <t>1.06.01.02.02</t>
  </si>
  <si>
    <t>1.06.01.02.03</t>
  </si>
  <si>
    <t>Instalaciones de Apoyo  en Bodega</t>
  </si>
  <si>
    <t>Instalaciones en Planta Fraccionadora</t>
  </si>
  <si>
    <t>Instalaciones de Administración</t>
  </si>
  <si>
    <t>Generadores de Agua y Energía</t>
  </si>
  <si>
    <t>Otras Instalaciones de Apoyo de Bodega</t>
  </si>
  <si>
    <t>1.06.01.04.01</t>
  </si>
  <si>
    <t>1.06.01.04.02</t>
  </si>
  <si>
    <t>1.06.01.04.03</t>
  </si>
  <si>
    <t>1.06.01.04.04</t>
  </si>
  <si>
    <t>1.06.01.04.09</t>
  </si>
  <si>
    <t>Amort. Acumul. Instalaciones de Apoyo (20 años)</t>
  </si>
  <si>
    <t>MAQUINARIA, HERRAMIENTAS Y EQUIPOS   DE BODEGA</t>
  </si>
  <si>
    <t>1.06.01.05.01</t>
  </si>
  <si>
    <t>Maquinaria y Equipos Bodega</t>
  </si>
  <si>
    <t>Maquinaria y Equipos - Planta Fraccionadora</t>
  </si>
  <si>
    <t>Otra Maquinaria y Equipos Productivos</t>
  </si>
  <si>
    <t>1.06.01.05.02</t>
  </si>
  <si>
    <t>1.06.01.05.03</t>
  </si>
  <si>
    <t>CAVA DE TURISMO</t>
  </si>
  <si>
    <t>1.06.01.06.01</t>
  </si>
  <si>
    <t>Instalaciones de Sala de Degustación y Atención al Cliente</t>
  </si>
  <si>
    <t>Amort. Acumul. Cava de Turismo (Prom. 50 años)</t>
  </si>
  <si>
    <t>Autos y Camionetas</t>
  </si>
  <si>
    <t>Camiones, Tractores y otros Rodados</t>
  </si>
  <si>
    <t>RODADOS</t>
  </si>
  <si>
    <t>1.06.01.07.02</t>
  </si>
  <si>
    <t>Amort. Acumul. Rodados de  Bodegas (Prom. 10 años)</t>
  </si>
  <si>
    <t>Obras en Curso Bodega "1" - V.O.</t>
  </si>
  <si>
    <t>1.06.01.08.02</t>
  </si>
  <si>
    <t>1.06.01.08.03</t>
  </si>
  <si>
    <t>1.06.01.08.41</t>
  </si>
  <si>
    <t>Obras en Curso Bodega "2" - V.O.</t>
  </si>
  <si>
    <t>Obras en Curso Bodega "3" - V.O.</t>
  </si>
  <si>
    <t>Obras en Curso Bodega "4" - V.O.</t>
  </si>
  <si>
    <t>1.06.01.10.01</t>
  </si>
  <si>
    <t>1.06.01.12.01</t>
  </si>
  <si>
    <t>1.06.01.13.01</t>
  </si>
  <si>
    <t>1.06.01.91.99</t>
  </si>
  <si>
    <t>1,06,01,91,91</t>
  </si>
  <si>
    <t>Ajuste de Valuación Global de Bienes de Uso</t>
  </si>
  <si>
    <t xml:space="preserve">SAC Devengado a Pagar </t>
  </si>
  <si>
    <t>Sindicato a Pagar (SOEVA - Otros)</t>
  </si>
  <si>
    <t>4.01.02.01.00</t>
  </si>
  <si>
    <t>4.01.02.01.01</t>
  </si>
  <si>
    <t>4.01.02.01.02</t>
  </si>
  <si>
    <t>Ventas de Servicios de Elaboración, Fraccionamiento, etc. A Terceros</t>
  </si>
  <si>
    <t>4.01.02.01.03</t>
  </si>
  <si>
    <t>4.01.02.01.04</t>
  </si>
  <si>
    <t>4.01.02.01.05</t>
  </si>
  <si>
    <t>Ventas de Vinos a Granel</t>
  </si>
  <si>
    <t>4.01.02.01.21</t>
  </si>
  <si>
    <t>Ventas de Mostos</t>
  </si>
  <si>
    <t>4.01.02.01.51</t>
  </si>
  <si>
    <t>Reintegro y Desgravaciones Prod. Bodegas</t>
  </si>
  <si>
    <t>4.01.02.01.52</t>
  </si>
  <si>
    <t>Devoluciones y Bonificaciones sobre Ventas Prod. Bodegas</t>
  </si>
  <si>
    <t>4.01.02.01.53</t>
  </si>
  <si>
    <t>Impuesto a los Ingresos Brutos Por Venta Prod. Bgas.</t>
  </si>
  <si>
    <t>4.01.02.01.54</t>
  </si>
  <si>
    <t>Tasas y Sellados Contratos Comerciales</t>
  </si>
  <si>
    <t>4.01.02.01.91</t>
  </si>
  <si>
    <t>Ajustes Varios sobre Ventas de Productos de Bodega</t>
  </si>
  <si>
    <t>VENTAS PRODUCTOS DE BODEGA  MERCADO INTERNO</t>
  </si>
  <si>
    <t>4.01.01.01.04</t>
  </si>
  <si>
    <t>4.01.01.01.05</t>
  </si>
  <si>
    <t>4.01.01.01.11</t>
  </si>
  <si>
    <t>4.01.01.01.21</t>
  </si>
  <si>
    <t>Venta de Vinos Comunes</t>
  </si>
  <si>
    <t>Venta de Vino Finos</t>
  </si>
  <si>
    <t>Venta de Vino Premium</t>
  </si>
  <si>
    <t>Ventas de Productos Varios de Bodega</t>
  </si>
  <si>
    <t>VENTAS NETAS PRODUCTOS DE BODEGA MERCADO EXTERNO</t>
  </si>
  <si>
    <t>Ventas de productos en Mercado Externo</t>
  </si>
  <si>
    <t>Reintegro de Exportaciones</t>
  </si>
  <si>
    <t>Reintegro y Desgravaciones Prod. Vendidos en M.E.</t>
  </si>
  <si>
    <t>Devoluciones y Bonificaciones sobre Ventas M.E.</t>
  </si>
  <si>
    <t>Impuesto a los Ingresos Brutos Por Venta M.E.</t>
  </si>
  <si>
    <t>Gastos Directos de Exportación sobre Ventas M.E.</t>
  </si>
  <si>
    <t>Ajustes Varios sobre Ventas M.E.</t>
  </si>
  <si>
    <t>4.01.02.01.22</t>
  </si>
  <si>
    <t>Venta Expo de Vinos Comunes</t>
  </si>
  <si>
    <t>Venta Expo de Vinos Finos</t>
  </si>
  <si>
    <t>Venta Expo de Vinos Premium</t>
  </si>
  <si>
    <t>Venta Expo de Otros Productos de Bodega Mercado Externo</t>
  </si>
  <si>
    <t>VENTAS NETAS PRODUCTOS DE BODEGA MERCADO  INTERNO</t>
  </si>
  <si>
    <t>4.02.02.01.00</t>
  </si>
  <si>
    <t>4.02.02.01.01</t>
  </si>
  <si>
    <t>4.02.02.01.02</t>
  </si>
  <si>
    <t>4.02.02.01.03</t>
  </si>
  <si>
    <t>4.02.02.01.04</t>
  </si>
  <si>
    <t>4.02.02.01.05</t>
  </si>
  <si>
    <t>Costo de Ventas de Mostos</t>
  </si>
  <si>
    <t>Costo de Ventas de Vinos a Granel</t>
  </si>
  <si>
    <t>COSTO DE VENTA  PRODUCTOS  DE BODEGA MERCADO INTERNO</t>
  </si>
  <si>
    <t>Costo de Ventas de Productos Varios de Bodega</t>
  </si>
  <si>
    <t>Costo de Venta de Vinos Comunes</t>
  </si>
  <si>
    <t>Costo de Venta de Vino Premium</t>
  </si>
  <si>
    <t>Costo de Ventas de Servicios de Elaboración, Fraccionamiento, etc. A Terceros</t>
  </si>
  <si>
    <t>Costo de Venta de Vino Finos</t>
  </si>
  <si>
    <t>4.02.01.01.05</t>
  </si>
  <si>
    <t>4.02.01.01.06</t>
  </si>
  <si>
    <t>4.02.01.01.07</t>
  </si>
  <si>
    <t>COSTO DE VENTA  PRODUCTOS  DE BODEGA MERCADO EXTERNO</t>
  </si>
  <si>
    <t>Costo de Ventas de productos en Mercado Externo</t>
  </si>
  <si>
    <t>Costo de Venta Expo de Vinos Comunes</t>
  </si>
  <si>
    <t>Costo de Venta Expo de Vinos Finos</t>
  </si>
  <si>
    <t>Costo de Venta Expo de Vinos Premium</t>
  </si>
  <si>
    <t>Costo de Venta Expo de Otros Productos de Bodega Mercado Externo</t>
  </si>
  <si>
    <t>Rdo. Valuación de Bienes de Cambio a su VNR - Bodega</t>
  </si>
  <si>
    <t>COSTOS DE EXPLOTACIÓN BODEGA</t>
  </si>
  <si>
    <t>CONTABILIDAD DE PRODUCTOS - CUENTAS ANEXAS</t>
  </si>
  <si>
    <t>COSTO PRODUCTOS DE BODEGA EN EXISTENCIA - ANEXAS</t>
  </si>
  <si>
    <t>Anexa</t>
  </si>
  <si>
    <t>Mostos Concetrados</t>
  </si>
  <si>
    <t>Mostos Sulfitados</t>
  </si>
  <si>
    <t>Malbec 2006 a Granel</t>
  </si>
  <si>
    <t>Malbec 2007 a Granel</t>
  </si>
  <si>
    <t>Merlot 2006 a Granel</t>
  </si>
  <si>
    <t>Merlot 2007 a Granel</t>
  </si>
  <si>
    <t>Malbec - Merlot 2006 a Granel</t>
  </si>
  <si>
    <t>Malbec - Merlot 2007 a Granel</t>
  </si>
  <si>
    <t>Malbec 2006 en Barricas</t>
  </si>
  <si>
    <t>Malbec 2007 en Barricas</t>
  </si>
  <si>
    <t>Merlot 2006 en Barricas</t>
  </si>
  <si>
    <t>Merlot 2007 en Barricas</t>
  </si>
  <si>
    <t>Malbec - Merlot 2006 en Barricas</t>
  </si>
  <si>
    <t>Malbec - Merlot 2007 en Barricas</t>
  </si>
  <si>
    <t>Malbec 2007 Semifraccionado</t>
  </si>
  <si>
    <t>Malbec 2006  Semifraccionado</t>
  </si>
  <si>
    <t>Merlot 2006 Semifraccionado</t>
  </si>
  <si>
    <t>Merlot 2007 Semifraccionado</t>
  </si>
  <si>
    <t>Malbec - Merlot 2006 Semifraccionado</t>
  </si>
  <si>
    <t>Malbec - Merlot 2007 Semifraccionado</t>
  </si>
  <si>
    <t>Malbec 2006 Terminado</t>
  </si>
  <si>
    <t>Malbec 2007 Terminado</t>
  </si>
  <si>
    <t>Merlot 2006 Terminado</t>
  </si>
  <si>
    <t>Merlot 2007 Terminado</t>
  </si>
  <si>
    <t>Malbec - Merlot 2006 Terminado</t>
  </si>
  <si>
    <t>Malbec - Merlot 2007 Terminado</t>
  </si>
  <si>
    <t>4,04,01,01,11</t>
  </si>
  <si>
    <t>4,04,01,01,12</t>
  </si>
  <si>
    <t>4,04,01,01,13</t>
  </si>
  <si>
    <t>4,04,01,01,14</t>
  </si>
  <si>
    <t>4,04,01,01,15</t>
  </si>
  <si>
    <t>4,04,01,01,16</t>
  </si>
  <si>
    <t>4,04,01,01,21</t>
  </si>
  <si>
    <t>4,04,01,01,22</t>
  </si>
  <si>
    <t>4,04,01,01,23</t>
  </si>
  <si>
    <t>4,04,01,01,24</t>
  </si>
  <si>
    <t>4,04,01,01,25</t>
  </si>
  <si>
    <t>4,04,01,01,26</t>
  </si>
  <si>
    <t>4,04,01,01,31</t>
  </si>
  <si>
    <t>4,04,01,01,32</t>
  </si>
  <si>
    <t>4,04,01,01,33</t>
  </si>
  <si>
    <t>4,04,01,01,34</t>
  </si>
  <si>
    <t>4,04,01,01,35</t>
  </si>
  <si>
    <t>4,04,01,01,36</t>
  </si>
  <si>
    <t>4,04,01,01,41</t>
  </si>
  <si>
    <t>4,04,01,01,42</t>
  </si>
  <si>
    <t>4,04,01,01,43</t>
  </si>
  <si>
    <t>4,04,01,01,44</t>
  </si>
  <si>
    <t>4,04,01,01,45</t>
  </si>
  <si>
    <t>4,04,01,01,46</t>
  </si>
  <si>
    <t>4,04,01,01,91</t>
  </si>
  <si>
    <t>Vinos Fraccionados para Exportación</t>
  </si>
  <si>
    <t>COSTO DE VENTAS EN CUENTAS ANEXAS</t>
  </si>
  <si>
    <t>Costo de Ventas - Cuentas Anexas</t>
  </si>
  <si>
    <t>CARGO DE INSUMOS DIRECTOS POR CUENTAS ANEXAS</t>
  </si>
  <si>
    <t>Consumo Uva - Cta. Anexa</t>
  </si>
  <si>
    <t>Consumo Vinos - Cta. Anexa</t>
  </si>
  <si>
    <t>Consumo Botellas - Cta. Anexa</t>
  </si>
  <si>
    <t>Consumo Corchos - Cta. Anexa</t>
  </si>
  <si>
    <t>Consumo Etiquetas - Cta. Anexa</t>
  </si>
  <si>
    <t>Consumo Cápsulas - Cta. Anexa</t>
  </si>
  <si>
    <t>Consumo Cajas y Envases - Cta. Anexa</t>
  </si>
  <si>
    <t>Consumo de Insumos Directos Stockeables - Cta. Anexa</t>
  </si>
  <si>
    <t>Aplicación Insumos Directos de Productos - Cta. Anexa</t>
  </si>
  <si>
    <t>4,04,01,03,99</t>
  </si>
  <si>
    <t>DISTRIBUCIÓN TERCIARIA DE COSTOS INDIRECTOS - CUENTAS ANEXAS</t>
  </si>
  <si>
    <t>Aplicación Costos Centro Lagares</t>
  </si>
  <si>
    <t>Aplicación Costos Centro Piletas y Tanques</t>
  </si>
  <si>
    <t>Aplicación Costos Centro Barricas de Roble</t>
  </si>
  <si>
    <t>Aplicación Costos Centro Laboratorio</t>
  </si>
  <si>
    <t>Aplicación Costos Centro Planta Fraccionadora</t>
  </si>
  <si>
    <t>Aplicación Costos Centro Depósito Semiterminado</t>
  </si>
  <si>
    <t>Aplicación Costos Otros Centros Productivos de Bodega</t>
  </si>
  <si>
    <t>Costos Fijos Capacidad No Utilizada de Bodega</t>
  </si>
  <si>
    <t>Aplicación Costos Centros Productivos de Bodega</t>
  </si>
  <si>
    <t>4,04,01,04,04</t>
  </si>
  <si>
    <t>4,04,01,04,05</t>
  </si>
  <si>
    <t>4,04,01,04,06</t>
  </si>
  <si>
    <t>4,04,01,04,07</t>
  </si>
  <si>
    <t>4,04,01,04,91</t>
  </si>
  <si>
    <t>4,04,01,04,99</t>
  </si>
  <si>
    <t>4,04,02,00,00</t>
  </si>
  <si>
    <t>COSTOS INDIRECTOS DE EXPLOTACIÓN BODEGA</t>
  </si>
  <si>
    <t>4,04,02,01,00</t>
  </si>
  <si>
    <t>INSUMOS Y MATERIALES CONSUMIDOS EN CENTROS DE COSTOS</t>
  </si>
  <si>
    <t>Consumo de Materiales e Insumos Indirectos Stockeables</t>
  </si>
  <si>
    <t>Consumo de Productos Químicos y Enológicos Indirectos Stockeables</t>
  </si>
  <si>
    <t>Consumo de repuestos, herramientas menores, etc - Stockeables</t>
  </si>
  <si>
    <t>4,04,02,01,01</t>
  </si>
  <si>
    <t>4,04,02,01,02</t>
  </si>
  <si>
    <t>4,04,02,01,11</t>
  </si>
  <si>
    <t>4,04,02,01,21</t>
  </si>
  <si>
    <t>4,04,02,01,22</t>
  </si>
  <si>
    <t>4,04,02,01,23</t>
  </si>
  <si>
    <t>4,04,02,02,00</t>
  </si>
  <si>
    <t>COMBUSTIBLES Y ENERGÍA BODEGA - NO STOCKEABLES</t>
  </si>
  <si>
    <t>Combustible y Lubricantes Bodega</t>
  </si>
  <si>
    <t>4,04,02,02,01</t>
  </si>
  <si>
    <t>4,04,02,02,02</t>
  </si>
  <si>
    <t>4,04,02,02,03</t>
  </si>
  <si>
    <t>4,04,02,02,91</t>
  </si>
  <si>
    <t>Energía Eléctrica Bodega</t>
  </si>
  <si>
    <t>Gas - Bodega</t>
  </si>
  <si>
    <t>Otros Consumos Directos de Combustibles - Bodega</t>
  </si>
  <si>
    <t>4,04,02,03,00</t>
  </si>
  <si>
    <t>COSTOS MANO DE OBRA BODEGA</t>
  </si>
  <si>
    <t>Costo Mano de Obra Aplicada Bodega - Cta. Anexa</t>
  </si>
  <si>
    <t>Costo Capacidad No Utilizada Mano de Obra Bodega - Cta. Anexa</t>
  </si>
  <si>
    <t>Aplicación Costo Mano de Obra Bodega - Cta. Anexa</t>
  </si>
  <si>
    <t>4,04,02,04,00</t>
  </si>
  <si>
    <t>SERVICIOS DIRECTOS CONTRATADOS A TERCEROS - BODEGA</t>
  </si>
  <si>
    <t>Servicio de Elaboración</t>
  </si>
  <si>
    <t>Servicio de Fraccionamiento</t>
  </si>
  <si>
    <t>Servicio de Conservación</t>
  </si>
  <si>
    <t>4,04,02,04,01</t>
  </si>
  <si>
    <t>4,04,02,04,02</t>
  </si>
  <si>
    <t>4,04,02,04,03</t>
  </si>
  <si>
    <t>4,04,02,04,51</t>
  </si>
  <si>
    <t>4,04,02,04,91</t>
  </si>
  <si>
    <t>Otros Servicios Directos Contratados a Terceros - Bodega</t>
  </si>
  <si>
    <t>Amort. Acumul. Maq. Y Equipos Bodega (Prom. 10 años)</t>
  </si>
  <si>
    <t>4,04,02,05,00</t>
  </si>
  <si>
    <t>4,04,02,05,01</t>
  </si>
  <si>
    <t>Depreciación Edificios - Mov</t>
  </si>
  <si>
    <t>Depreciación Vasijas en General - Mov.</t>
  </si>
  <si>
    <t>Depreciación Barricas de Roble - Mov.</t>
  </si>
  <si>
    <t>Depreciación Cava de Turismo - Mov.</t>
  </si>
  <si>
    <t>Depreciación Rodados - Mov</t>
  </si>
  <si>
    <t>Depreciación Cartelería - Mov</t>
  </si>
  <si>
    <t>4,04,02,05,02</t>
  </si>
  <si>
    <t>4,04,02,05,03</t>
  </si>
  <si>
    <t>4,04,02,05,04</t>
  </si>
  <si>
    <t>4,04,02,05,05</t>
  </si>
  <si>
    <t>4,04,02,05,06</t>
  </si>
  <si>
    <t>4,04,02,05,07</t>
  </si>
  <si>
    <t>4,04,02,05,08</t>
  </si>
  <si>
    <t>4,04,02,05,09</t>
  </si>
  <si>
    <t>4,04,02,05,10</t>
  </si>
  <si>
    <t>4,04,02,05,91</t>
  </si>
  <si>
    <t>4,04,02,06,00</t>
  </si>
  <si>
    <t>Depreciación Edificios - Anexa</t>
  </si>
  <si>
    <t>Depreciación Barricas de Roble - Anexa.</t>
  </si>
  <si>
    <t>Depreciación Cava de Turismo - Anexa.</t>
  </si>
  <si>
    <t>Depreciación Rodados - Anexa</t>
  </si>
  <si>
    <t>Depreciación Cartelería - Anexa</t>
  </si>
  <si>
    <t>Depreciación Vasijas en General - Anexa.</t>
  </si>
  <si>
    <t>4,04,02,06,01</t>
  </si>
  <si>
    <t>4,04,02,06,02</t>
  </si>
  <si>
    <t>4,04,02,06,03</t>
  </si>
  <si>
    <t>4,04,02,06,04</t>
  </si>
  <si>
    <t>4,04,02,06,05</t>
  </si>
  <si>
    <t>4,04,02,06,06</t>
  </si>
  <si>
    <t>4,04,02,06,07</t>
  </si>
  <si>
    <t>4,04,02,06,08</t>
  </si>
  <si>
    <t>4,04,02,06,09</t>
  </si>
  <si>
    <t>4,04,02,06,10</t>
  </si>
  <si>
    <t>4,04,02,06,11</t>
  </si>
  <si>
    <t>4,04,02,06,99</t>
  </si>
  <si>
    <t>4,04,02,07,00</t>
  </si>
  <si>
    <t>IMPUESTOS, TASAS Y SERVICIOS BODEGA</t>
  </si>
  <si>
    <t>4,04,02,08,00</t>
  </si>
  <si>
    <t>4,04,02,07,01</t>
  </si>
  <si>
    <t>4,04,02,07,02</t>
  </si>
  <si>
    <t>4,04,02,07,03</t>
  </si>
  <si>
    <t>4,04,02,07,04</t>
  </si>
  <si>
    <t>4,04,02,07,52</t>
  </si>
  <si>
    <t>4,04,02,07,51</t>
  </si>
  <si>
    <t>4,04,02,07,53</t>
  </si>
  <si>
    <t>4,04,02,08,01</t>
  </si>
  <si>
    <t>GASTOS DE MANTENIMIENTO GENERALES - BODEGA</t>
  </si>
  <si>
    <t>4,04,02,08,02</t>
  </si>
  <si>
    <t>4,04,02,08,03</t>
  </si>
  <si>
    <t>4,04,02,08,04</t>
  </si>
  <si>
    <t>4,04,02,08,05</t>
  </si>
  <si>
    <t>4,04,02,08,06</t>
  </si>
  <si>
    <t>4,04,02,08,07</t>
  </si>
  <si>
    <t>4,04,02,08,08</t>
  </si>
  <si>
    <t>4,04,02,08,09</t>
  </si>
  <si>
    <t>4,04,02,08,10</t>
  </si>
  <si>
    <t>4,04,02,08,11</t>
  </si>
  <si>
    <t>4,04,02,08,12</t>
  </si>
  <si>
    <t>4,04,02,08,13</t>
  </si>
  <si>
    <t>4,04,02,08,14</t>
  </si>
  <si>
    <t>4,04,02,08,15</t>
  </si>
  <si>
    <t>4,04,02,08,16</t>
  </si>
  <si>
    <t>4,04,02,08,91</t>
  </si>
  <si>
    <t>4,04,02,09,00</t>
  </si>
  <si>
    <t>GASTOS DISCRECIONALES Y EVENTUALES EN BODEGA</t>
  </si>
  <si>
    <t>4,04,01,03,25</t>
  </si>
  <si>
    <t>Seguros al Personal</t>
  </si>
  <si>
    <t>Seguros sobre Bodega</t>
  </si>
  <si>
    <t>4,04,02,07,61</t>
  </si>
  <si>
    <t>Derechos y Análisis</t>
  </si>
  <si>
    <t xml:space="preserve">Cargos y Varios INV </t>
  </si>
  <si>
    <t>4,04,02,07,62</t>
  </si>
  <si>
    <t>4,04,02,09,01</t>
  </si>
  <si>
    <t>4,04,02,09,02</t>
  </si>
  <si>
    <t>4,04,02,09,03</t>
  </si>
  <si>
    <t>4,04,02,09,04</t>
  </si>
  <si>
    <t>4,04,02,09,05</t>
  </si>
  <si>
    <t>4,04,02,09,06</t>
  </si>
  <si>
    <t>4,04,02,09,07</t>
  </si>
  <si>
    <t>4,04,02,09,08</t>
  </si>
  <si>
    <t>MODELOS DE ÓRDENES DE TRABAJO</t>
  </si>
  <si>
    <t>Vino Primario a Elaborar (denominación):</t>
  </si>
  <si>
    <t>Cosecha:</t>
  </si>
  <si>
    <t>Código OT:</t>
  </si>
  <si>
    <t>Bodega:</t>
  </si>
  <si>
    <t>Fecha:</t>
  </si>
  <si>
    <t>Nº Apertura:</t>
  </si>
  <si>
    <t>1.  Uva Ingresada al Lagar</t>
  </si>
  <si>
    <t>Fecha</t>
  </si>
  <si>
    <t>Origen</t>
  </si>
  <si>
    <t>Px. Unitario</t>
  </si>
  <si>
    <t>TOTAL</t>
  </si>
  <si>
    <t>2.  Productos Químicos y Enológicos Incorporado</t>
  </si>
  <si>
    <t>Cgo.</t>
  </si>
  <si>
    <t>Detalle</t>
  </si>
  <si>
    <t>Cantidad</t>
  </si>
  <si>
    <t>Etapa</t>
  </si>
  <si>
    <t>Vino gota:</t>
  </si>
  <si>
    <t>Vino prensa:</t>
  </si>
  <si>
    <t>Vino  borra:</t>
  </si>
  <si>
    <t>Vino Total:</t>
  </si>
  <si>
    <t>3.  Producción Obtenida en Elaboración</t>
  </si>
  <si>
    <t>4.  Cargo de Costos Indirectos de Bodega</t>
  </si>
  <si>
    <t>Centros de Costos:</t>
  </si>
  <si>
    <t>Lagares</t>
  </si>
  <si>
    <t>Piletas Mosto</t>
  </si>
  <si>
    <t>Tratamiento</t>
  </si>
  <si>
    <t>Conservación</t>
  </si>
  <si>
    <t>Laboratorio y Enología</t>
  </si>
  <si>
    <t>Fraccionamiento</t>
  </si>
  <si>
    <t>Depósito</t>
  </si>
  <si>
    <t>5.  Determinación del Costo de Cierre de la Orden de Trabajo</t>
  </si>
  <si>
    <t>1.  Costo Uva</t>
  </si>
  <si>
    <t>2. Costo Productos Químicos y Enológicos</t>
  </si>
  <si>
    <t>3.  Costos Indirectos Aplicados</t>
  </si>
  <si>
    <t>4.  COSTO TOTAL CIERRE DE ORDEN</t>
  </si>
  <si>
    <t>Peronal Directo</t>
  </si>
  <si>
    <t>La Bonita</t>
  </si>
  <si>
    <t>32-06</t>
  </si>
  <si>
    <t>Malbec 1a. Calidad</t>
  </si>
  <si>
    <t>Cuartel 18</t>
  </si>
  <si>
    <t>Cuartel 21</t>
  </si>
  <si>
    <t>Cantidad - kg</t>
  </si>
  <si>
    <t>Cuartel 22</t>
  </si>
  <si>
    <t>Cuartel 38</t>
  </si>
  <si>
    <t>AT 18</t>
  </si>
  <si>
    <t xml:space="preserve">Acido Tart. </t>
  </si>
  <si>
    <t>Mosto</t>
  </si>
  <si>
    <t>MC 452</t>
  </si>
  <si>
    <t>Mosto Conc</t>
  </si>
  <si>
    <t>TN 414</t>
  </si>
  <si>
    <t>Taninos</t>
  </si>
  <si>
    <r>
      <t xml:space="preserve"> </t>
    </r>
    <r>
      <rPr>
        <b/>
        <i/>
        <sz val="10"/>
        <rFont val="Arial"/>
        <family val="2"/>
      </rPr>
      <t>litros</t>
    </r>
  </si>
  <si>
    <t>2.  ORDEN DE TRABAJO - HOJA DE COSTO PARA "VINO SECUNDARIO" - CORTE</t>
  </si>
  <si>
    <t>48-06</t>
  </si>
  <si>
    <t>Malbec - Syrah 2006</t>
  </si>
  <si>
    <t>1.  Vinos Varietales Ingresados</t>
  </si>
  <si>
    <t>Cantidad - lts</t>
  </si>
  <si>
    <t>Vino Primario</t>
  </si>
  <si>
    <t>Malbec 2006</t>
  </si>
  <si>
    <t>Syrah  2006</t>
  </si>
  <si>
    <t>Elaboración</t>
  </si>
  <si>
    <t>ST 46</t>
  </si>
  <si>
    <t>Sulfato AM</t>
  </si>
  <si>
    <t>AS 126</t>
  </si>
  <si>
    <t>Sulfurosa JK</t>
  </si>
  <si>
    <t>Vino total</t>
  </si>
  <si>
    <t>Merma Proc.</t>
  </si>
  <si>
    <t>Merma Mov.</t>
  </si>
  <si>
    <t>1.  Costo Vinos Primarios de Corte</t>
  </si>
  <si>
    <t>3.  ORDEN DE TRABAJO DE FRACCIONAMIENTO - HOJA DE COSTO PARA "FRACCIONAMIENTO INTEGRAL"</t>
  </si>
  <si>
    <t>2.  Productos Químicos - Materiales  y Enológicos Incorporado</t>
  </si>
  <si>
    <t>Vino Corte a Elaborar:</t>
  </si>
  <si>
    <t>Vino a Fraccional</t>
  </si>
  <si>
    <t>Malbec - Syrah 2006 - MS 18/06</t>
  </si>
  <si>
    <t>87-06</t>
  </si>
  <si>
    <t>Vino a Fracc.</t>
  </si>
  <si>
    <t>Malbec-Syrah</t>
  </si>
  <si>
    <t>BTC - 750 A</t>
  </si>
  <si>
    <t>Botella 750</t>
  </si>
  <si>
    <t>Fraccionam.</t>
  </si>
  <si>
    <t>CHC - 750 A</t>
  </si>
  <si>
    <t>Corcho Trad</t>
  </si>
  <si>
    <t>CPS - 750 A</t>
  </si>
  <si>
    <t>Cápsula</t>
  </si>
  <si>
    <t>ETQ - J MS 5</t>
  </si>
  <si>
    <t>Juego Etiq.</t>
  </si>
  <si>
    <t>CJ6 - T6 A</t>
  </si>
  <si>
    <t>Caja x 6</t>
  </si>
  <si>
    <t>SPD - V06</t>
  </si>
  <si>
    <t>Separadores</t>
  </si>
  <si>
    <t>SFT - AJ8</t>
  </si>
  <si>
    <t>Sulfuroso J</t>
  </si>
  <si>
    <r>
      <t xml:space="preserve"> </t>
    </r>
    <r>
      <rPr>
        <b/>
        <i/>
        <sz val="10"/>
        <rFont val="Arial"/>
        <family val="2"/>
      </rPr>
      <t>botellas obtenidas</t>
    </r>
  </si>
  <si>
    <t>1.  Costo Vinos a Aplicar</t>
  </si>
  <si>
    <t>COSTO UNITARIO POR BOTELLA</t>
  </si>
  <si>
    <t>Administración</t>
  </si>
  <si>
    <t>Mantenimiento</t>
  </si>
  <si>
    <t>Energía y Generador</t>
  </si>
  <si>
    <t>Concepto</t>
  </si>
  <si>
    <t>Base</t>
  </si>
  <si>
    <t>Sueldos y Cargas Sociales Permanentes</t>
  </si>
  <si>
    <t>Directo</t>
  </si>
  <si>
    <t>Imp. Inmboliario, Tasas Muncip, Servicios...</t>
  </si>
  <si>
    <t>Superficie Ocupada</t>
  </si>
  <si>
    <t>Energía Eléctrica</t>
  </si>
  <si>
    <t>Estimación consumo medidores</t>
  </si>
  <si>
    <t>Gas</t>
  </si>
  <si>
    <t>Agua</t>
  </si>
  <si>
    <t>Teléfonos</t>
  </si>
  <si>
    <t>Cantidad de Líneas e Internos</t>
  </si>
  <si>
    <t>Materiales Indirectos, Insumos Limpieza...</t>
  </si>
  <si>
    <t>Estadísticas Vales de Salida</t>
  </si>
  <si>
    <t>Mantenimientos, Reparaciones, Combustibl.</t>
  </si>
  <si>
    <t>Presupuesto para el ejercicio</t>
  </si>
  <si>
    <t>Depreciación Edificio</t>
  </si>
  <si>
    <t>Depreciación Máquinas, Vasijas, Equipo</t>
  </si>
  <si>
    <t>Estimación Valor Inversión</t>
  </si>
  <si>
    <t>Otros</t>
  </si>
  <si>
    <t>Estimación</t>
  </si>
  <si>
    <t>DISTRIBUCIÓN SECUNDARIA DE "COSTOS INDIRECTOS"</t>
  </si>
  <si>
    <t>2.  Reasignación de centros de Apoyo a los Productivos</t>
  </si>
  <si>
    <t>1.  Reasignación de Centro de Administración</t>
  </si>
  <si>
    <t xml:space="preserve">      Base Seleccionada</t>
  </si>
  <si>
    <t>Gastos por Primaria Usuarios</t>
  </si>
  <si>
    <t xml:space="preserve">      Porcentaje</t>
  </si>
  <si>
    <t xml:space="preserve">      Aplicación</t>
  </si>
  <si>
    <t xml:space="preserve">      Liquidación</t>
  </si>
  <si>
    <t>2.  Reasignación Centro Mantenimiento</t>
  </si>
  <si>
    <t>Estimación Hs. de Trabajo</t>
  </si>
  <si>
    <t>3.  Reasignación Energía Eléctrica</t>
  </si>
  <si>
    <t>Estimación Consumos KW año</t>
  </si>
  <si>
    <t>DISTRIBUCIÓN TERCIARIA "DETERMINACIÓN DE TASAS DEPARTAMENTALES"</t>
  </si>
  <si>
    <t>3.  Cálculo del costo unitario por tasa o base departamental</t>
  </si>
  <si>
    <t>Tipo de Medida de la Capacidad</t>
  </si>
  <si>
    <t>Año Previsto</t>
  </si>
  <si>
    <t>Kg</t>
  </si>
  <si>
    <t>Lts</t>
  </si>
  <si>
    <t>Horas Hbre</t>
  </si>
  <si>
    <t>Botellas</t>
  </si>
  <si>
    <t>Gastos Recibidos por Secundaria</t>
  </si>
  <si>
    <t>Máxima Capacidad Prevista Año</t>
  </si>
  <si>
    <t>Costo Unitario para el Año</t>
  </si>
  <si>
    <t>Anual</t>
  </si>
  <si>
    <t>Costo Unitario por Día - Sólo para Aplicables</t>
  </si>
  <si>
    <t>Diario</t>
  </si>
  <si>
    <t>NO APL.</t>
  </si>
  <si>
    <t>Horario</t>
  </si>
  <si>
    <t>Botellas Obtenidas</t>
  </si>
  <si>
    <t xml:space="preserve"> Litros Obtenidos</t>
  </si>
  <si>
    <t>COSTO UNITARIO  POR LITRO</t>
  </si>
  <si>
    <t xml:space="preserve">COSTO UNITARIO  LITRO </t>
  </si>
  <si>
    <t xml:space="preserve"> Litros Obtenidos :</t>
  </si>
  <si>
    <t xml:space="preserve">Costo Hora Sector </t>
  </si>
  <si>
    <t xml:space="preserve">Capacidad Instalada </t>
  </si>
  <si>
    <t>Costo Hora por Unidad</t>
  </si>
  <si>
    <t>Capacidad en Hs. Anuales</t>
  </si>
  <si>
    <t>1.  Horas de Trabajo Utilizadas</t>
  </si>
  <si>
    <t>2. Unidades Procesadas - Medida</t>
  </si>
  <si>
    <t>3.  Unidades Procesada - Cantidad</t>
  </si>
  <si>
    <t>4.  Costo Hora</t>
  </si>
  <si>
    <t xml:space="preserve">5.  Costo Numeral </t>
  </si>
  <si>
    <t>6. Costo Indirecto a Cargar</t>
  </si>
  <si>
    <t>EN 72</t>
  </si>
  <si>
    <t>Prod Enológ.</t>
  </si>
  <si>
    <t>Sulfitado</t>
  </si>
  <si>
    <t>ST 183</t>
  </si>
  <si>
    <t>kg</t>
  </si>
  <si>
    <t>lts</t>
  </si>
  <si>
    <t>hs</t>
  </si>
  <si>
    <t>botellas</t>
  </si>
  <si>
    <t>1.  ORDEN DE TRABAJO - HOJA DE COSTO PARA "VINO PRIMARIO" - ENSAYO</t>
  </si>
  <si>
    <t>Advertencia:</t>
  </si>
  <si>
    <t>Conservación puede "mantener y tratar" toda la capacidad (2.000.000 lts. durante todo el año).  Es decir, durante todo el</t>
  </si>
  <si>
    <t xml:space="preserve"> año tiene la capacidad de mantener los 2.000.000 litros, como así también, durante cada hora puede mantener y conservar la</t>
  </si>
  <si>
    <t xml:space="preserve">   capacidad total.  Esto pasa para "Conservación" y "Depósito" principalmente (puede extenderse a Piletas)</t>
  </si>
  <si>
    <t xml:space="preserve">Pero NO sucede lo mismo con "lagares" ni con "fraccionamiento" o sectores similares.  Lagares puede procesar los </t>
  </si>
  <si>
    <t xml:space="preserve">  2.400.000 kg de uva durante toda la temporada, PERO NO por cada hora de funcionamiento.  Por cada hora puede procesar,</t>
  </si>
  <si>
    <t xml:space="preserve">   como máximo, 1.200 kg.; y esto es lo que marca la diferencia en la construcción del numeral.  Lo mismo sucede con fraccionamiento</t>
  </si>
  <si>
    <t xml:space="preserve">     que puede fraccionaar  4.000.0000 de botellas al "AÑO PERO NO POR HORA".  Su capacidad máxima de fraccionamiento por</t>
  </si>
  <si>
    <t xml:space="preserve">       hora es de 2.000 botellas (en realidad debería acercarse a las 10.000), por eso la construcción del numeral y el uso del mismo es</t>
  </si>
  <si>
    <t xml:space="preserve">         distinto a los casos anteriores.  Ver fórmulas utilizadas en las filas "6" de Costos Indirectos de cada Orden de Trabajo</t>
  </si>
  <si>
    <t>Generales de Administración Bodega</t>
  </si>
  <si>
    <t>Porcentaje</t>
  </si>
  <si>
    <t>Porcentajes</t>
  </si>
  <si>
    <t>Los valores son "ejemplificativos".  Las columnas y filas de porcentaje ayudan a tomar nota de la significatividad de cada grupo de costos</t>
  </si>
  <si>
    <t xml:space="preserve"> y de cada centro de la bodega.</t>
  </si>
  <si>
    <t>El segundo cuadro muestra el proceso de "distribución secundaria" por medio del método de cascada.</t>
  </si>
  <si>
    <t>En este, el primer centro de apoyo que se distribuye es el de Administración de Bodega, luego el de Mantenimiento y, finalmente, el de</t>
  </si>
  <si>
    <t xml:space="preserve"> Energía Eléctrica.  </t>
  </si>
  <si>
    <t>Luego de este paso, los centros de costos de apoyo han sido "liquidados", de acuerdo a las bases indicadas en los respectivos cuadros, y</t>
  </si>
  <si>
    <t xml:space="preserve"> todos los costos indirectos han quedado cargados a los centros de costos productivos.</t>
  </si>
  <si>
    <t>Elementos Promocionales y Similares Stockeables - Existencia</t>
  </si>
  <si>
    <t>Elementos Promocionales y Similares Stockeables - Compras</t>
  </si>
  <si>
    <t>Elementos y Bienes de Administración Stockeables - Existencia</t>
  </si>
  <si>
    <t>Elementos y Bienes de Administración Stockeables - Compras</t>
  </si>
  <si>
    <t>Mov</t>
  </si>
  <si>
    <t>1.06.01.91.41</t>
  </si>
  <si>
    <t>1.09.01.10.11</t>
  </si>
  <si>
    <t>1.09.01.10.12</t>
  </si>
  <si>
    <t>1.09.01.91.21</t>
  </si>
  <si>
    <t>1.09.01.91.22</t>
  </si>
  <si>
    <t>El tercer cuadro muestra la determinación de "tasas unitarias departamentales" de cada centro productivo para asignar los costos indirectos</t>
  </si>
  <si>
    <t xml:space="preserve"> a los productos que se elaboran, conservan y fraccionan en la bodega.</t>
  </si>
  <si>
    <t>El siguiente cuadro muestra una "mejora" sobre el anterior en donde determinados centros utilizan el "concepto de numerales" en lugar del</t>
  </si>
  <si>
    <t xml:space="preserve"> de tasas de distribución.</t>
  </si>
  <si>
    <t>Hoja:  "O de Tjo" - Órdenes de Trabajo</t>
  </si>
  <si>
    <t>Aprovechando las tasas de costos departamentales de la hoja anterior, se han confeccionado "HOJAS DE COSTOS", de tres órdenes de</t>
  </si>
  <si>
    <t xml:space="preserve"> trabajo, que indican los cargos que han recibido hasta la fecha y la estimación del "costo promedio unitario" al que hace referencia </t>
  </si>
  <si>
    <t xml:space="preserve"> cada una de ellas.</t>
  </si>
  <si>
    <t>Los sectores indicados como "1" y "2" reciben los cargos (o costos) directos de la orden.  El sector "3" informa sobre la producción obtenida</t>
  </si>
  <si>
    <t xml:space="preserve"> o en existencia del producto de referencia; el sector "4" indica los cargos que la orden ha recibido por distribución terciaria de cada uno</t>
  </si>
  <si>
    <t xml:space="preserve"> de los centros productivos de la bodega que hayan participado en el proceso de la misma; y el sector "5" determina los costos totales</t>
  </si>
  <si>
    <t xml:space="preserve"> de la orden, su composición, y el costo promedio unitario.</t>
  </si>
  <si>
    <t>Esta hoja está vinculada con la anterior en lo referente a las "tasas de costos departamentales" del sector "4" de cada orden.</t>
  </si>
  <si>
    <t>Incorporamos tres modelos de órdenes:  De Elaboración Primaria (o ensayo o varietal), De elaboración de un corte; y de un trabajo de</t>
  </si>
  <si>
    <t xml:space="preserve"> fraccionamiento.</t>
  </si>
  <si>
    <t>REFERENCIAS Sobre el PLAN DE CUENTAS - Bodega</t>
  </si>
  <si>
    <t xml:space="preserve">PLAN DE CUENTAS - MODELO PARA  BODEGA - Basado en el Capítulo III </t>
  </si>
  <si>
    <t>2. Costo de Insumos de Fraccionamiento</t>
  </si>
  <si>
    <t>R.A.B. - CAPACITACIÓN FOR COMPANY - COSTOS / ORGANIZACIÓN / FINANZAS ( Cdor. Ricardo A. Billene  2007)</t>
  </si>
  <si>
    <t>RAB - Capacitación For Company -  (Realizado por Cdor. Ricardo A. Billene - 2007)</t>
  </si>
  <si>
    <t>Los códigos se refieren al "tipo de cuenta" y al "módulo" del software contable y de gestión por el que se alimentan los datos</t>
  </si>
  <si>
    <t>Recordamos que la empresa determina su "costo de ventas" a fin de ejercicio por diferencia de inventarios (existencia inicial + compras +</t>
  </si>
  <si>
    <t xml:space="preserve"> costos de explotación - costos fijos de capacidad no utilizada - existencia final = costo de ventas), pero para los fines de información</t>
  </si>
  <si>
    <t xml:space="preserve"> de gestión (especialmente de costos) utiliza el potencial que brindan las cuentas anexas.</t>
  </si>
  <si>
    <t>El Modelo indica el código propuesto de cuenta contable, su denominación, el nivel o jerarquía, si es imputable o no (en este último caso</t>
  </si>
  <si>
    <t xml:space="preserve"> es una cuenta sumarizadora), el tipo de cuenta (cuyo código se indica en la hoja "Cgos Plan de Cuentas"), el Módulo del Software de</t>
  </si>
  <si>
    <t xml:space="preserve"> Contabilidad y Gestión por el cuál se ingresa la transacción que imputa a la cuenta respectiva; y la indicación de sí se imputa o no</t>
  </si>
  <si>
    <t xml:space="preserve"> a centro de costos.</t>
  </si>
  <si>
    <t xml:space="preserve"> resultados, aunque técnicamente sabemos que son cuentas de "Producción en Proceso" del rubro Bienes de Cambio, pero la práctica</t>
  </si>
  <si>
    <t xml:space="preserve"> "Costos Fijos de Capacidad No Utilizada" en el caso de existir esta situación y que, además, se mida y exponga contablemente.</t>
  </si>
  <si>
    <t xml:space="preserve"> en sus versiones actualizadas a Diciembre 2006.-</t>
  </si>
  <si>
    <t>Hoja:  "Centros de Costos"</t>
  </si>
  <si>
    <t>Los centros de costos que reciben imputaciones contables son los de nivel "4", el resto son centros que sumarizan importes de los</t>
  </si>
  <si>
    <t xml:space="preserve"> niveles inferiores.</t>
  </si>
  <si>
    <t>Hoja "Primaria"</t>
  </si>
  <si>
    <t>En primer lugar recomendamos ver la "simbología" de representación gráfica indicada a continuación:</t>
  </si>
  <si>
    <t>Comprobantes de Terceros  (Facturas, Remitos, Recibos, Tickets,</t>
  </si>
  <si>
    <t xml:space="preserve">  </t>
  </si>
  <si>
    <t>Son emitidos por terceros ajenos a la empresa</t>
  </si>
  <si>
    <t>Formularios o Comprobantes Internos (Vales de Salida, Informes de</t>
  </si>
  <si>
    <t xml:space="preserve">     Recepción, Partes de Trabajo, Planillas de Tiempo....)</t>
  </si>
  <si>
    <t>Son emitidos por la empresa para uso interno</t>
  </si>
  <si>
    <t>Comprobante Externo  (Facturas, Remitos, Recibos, etc.)</t>
  </si>
  <si>
    <t>Son emitidos por la empresa para entregarle a un tercero</t>
  </si>
  <si>
    <t>Representa un "Módulo" del Software de Contabilidad y Gestión</t>
  </si>
  <si>
    <t xml:space="preserve">  de la Empresa</t>
  </si>
  <si>
    <t>Implica un "alta" de información en los sistemas de la empresa</t>
  </si>
  <si>
    <t>Representa un "Sector" o "Centro de Costos" de la propia empresa</t>
  </si>
  <si>
    <t>Es una unidad de acumulación "intermedia" de costos dentro de la</t>
  </si>
  <si>
    <t xml:space="preserve">  propia empresa</t>
  </si>
  <si>
    <t xml:space="preserve">Representa un "Objeto de Costos Final" del sistema, es decir, </t>
  </si>
  <si>
    <t xml:space="preserve"> dónde finalmente quedarán imputados los costos</t>
  </si>
  <si>
    <t>Salvo la capacidad ociosa, los restantes "objetos de costos" se</t>
  </si>
  <si>
    <t xml:space="preserve"> venden a terceros</t>
  </si>
  <si>
    <t xml:space="preserve">Proceso Global No Representado  -  Muestra un proceso </t>
  </si>
  <si>
    <t xml:space="preserve">  detallado en otro lugar o informe de diseño</t>
  </si>
  <si>
    <t>Esta hoja "Primaria" muestra un diagrama de flujo de información (no físico) que permite observar cómo los datos</t>
  </si>
  <si>
    <t xml:space="preserve"> (elementos de costos) llegan a los objetos de costos intermedios (centros de costos) y a los finales (obras,</t>
  </si>
  <si>
    <t xml:space="preserve"> productos).</t>
  </si>
  <si>
    <t xml:space="preserve">Se presentan 6 (seis) circuitos básicos de información de costos por medio de los cuáles los datos contenidos </t>
  </si>
  <si>
    <t xml:space="preserve"> en comprobantes, formularios, minutas contables, tickets, partes, liquidaciones, etc. llegan a la contabilidad y</t>
  </si>
  <si>
    <t xml:space="preserve"> a los centros de costos.</t>
  </si>
  <si>
    <t xml:space="preserve">Muestra un esquema general del flujo de información desde los comprobantes hasta los objetos de costos, </t>
  </si>
  <si>
    <t xml:space="preserve"> pasando por los módulos del SCG que intervienen en el proceso de información.</t>
  </si>
  <si>
    <t>Hoja "Secundaria"</t>
  </si>
  <si>
    <t>Esta hoja muestra todo el "proceso extracontable" con la información contenida en los "centros de costos" y</t>
  </si>
  <si>
    <t xml:space="preserve"> captada por los circuitos primarios de la hoja anterior.</t>
  </si>
  <si>
    <t>Permite visualizar la manera en que los costos asignados a los centros van siguiendo procesos de distribución</t>
  </si>
  <si>
    <t xml:space="preserve"> y reasignaciones hasta llegar a los objetos de costos finales en forma "extracontable" (cuentas anexas).</t>
  </si>
  <si>
    <t>Muestra el juego de partes y reportes de información adicional que debe generarse para poder correr,</t>
  </si>
  <si>
    <t xml:space="preserve"> extracontablemente, la distribución de costos.</t>
  </si>
  <si>
    <t>Hojas "Form. Varios" y "Form. Varios 2"</t>
  </si>
  <si>
    <t>Son sencillos ejemplos de formularios administrativos contables que pueden utilizarse en una finca.</t>
  </si>
  <si>
    <t xml:space="preserve">Los formatos, datos y diseños de los mismos son a modo ejemplificativo dado que cada empresa debe adaptarlos a </t>
  </si>
  <si>
    <t xml:space="preserve"> su realidad operativa y a sus sistemas de información.</t>
  </si>
  <si>
    <t>Hoja "Partes Fincas"</t>
  </si>
  <si>
    <t>En el texto del Capítulo 2 analizamos que determinados recursos (o centros de costos) necesitan contar con "partes" de información</t>
  </si>
  <si>
    <t xml:space="preserve"> que indiquen qué trabajos se han realizado, cuánto tiempo o cantidad han efectuado, y quienes han sido los beneficiarios de dichos</t>
  </si>
  <si>
    <t xml:space="preserve"> trabajos.</t>
  </si>
  <si>
    <t>Esta hoja presenta modelos Partes de Trabajo utilizados en fincas para "recursos" o "centros" tales como:</t>
  </si>
  <si>
    <t>1,  Parte de Consumo de Materiales</t>
  </si>
  <si>
    <t>2,  Parte de Trabajo de Mano de Obra (por empleado)</t>
  </si>
  <si>
    <t>3,  Parte de Trabajo de Tractor; y</t>
  </si>
  <si>
    <t>4,  Parte de Consumos Varios (agua, electricidad, etc.)</t>
  </si>
  <si>
    <t>Hojas "F-100", "Camión Ford" y "Tractor"</t>
  </si>
  <si>
    <t>Estas hojas corresponden a la determinación de los costos operativos unitarios de funcionamiento (costo hora ó costo kilómetro)</t>
  </si>
  <si>
    <t xml:space="preserve"> de los principales recursos "móviles" que se utilizan en una finca.</t>
  </si>
  <si>
    <t>Son fichas de Costos que están confeccionadas de acuerdo a los desarrollos técnicos explicado en nuestra obra</t>
  </si>
  <si>
    <t xml:space="preserve">  Ricardo A. Billene "Cálculo de Costos para Cotización de Precios" (Errepar, Buenos Aires, 2004)</t>
  </si>
  <si>
    <t>El usuario puede tomar estas "fichas de costos" como modelo para sus recursos y, cambiando los datos, obtener las estimaciones</t>
  </si>
  <si>
    <t xml:space="preserve"> de los costos operativos de sus equipos móviles.  Es fácil advertir en ellas las celdas que no deberían tocarse (aquellas que contienen</t>
  </si>
  <si>
    <t xml:space="preserve">  fórmulas), de aquellas cuyos valores pueden cambiarse sin inconvenientes (aquellas celdas que no poseen fórmulas, sino un único</t>
  </si>
  <si>
    <t xml:space="preserve"> dato de entrada que no corresponda a un título o concepto).</t>
  </si>
  <si>
    <t>Hoja "Val Ref Fincas"</t>
  </si>
  <si>
    <t>Esta hoja muestra un estudio que realizamos entre los años 2002 y 2004 de las inversiones necesarias para desarrollar una finca</t>
  </si>
  <si>
    <t xml:space="preserve"> de 23 hectáreas, con 20 has. Productivas, y su posterior simulación de los resultados anuales que pueden generar cuando ya se</t>
  </si>
  <si>
    <t xml:space="preserve"> encuentre en producción.  </t>
  </si>
  <si>
    <t>Los valores no son lo más relevante en esta hoja, sino la forma de presentar y relacionar la información.</t>
  </si>
  <si>
    <t xml:space="preserve">El cuadro de simulación de resultados que se encuentra al final de la hoja esta realizado en un formato contable a diferencia del </t>
  </si>
  <si>
    <t xml:space="preserve"> formato financiero que muestra la evolución de los flujos de fondos.</t>
  </si>
  <si>
    <t>Hoja "Inversión en Finca"</t>
  </si>
  <si>
    <t>Está basado en un trabajo realizado por el INTA para la puesta en producción de una finca de 20 has. de uva Syrah para vinificar.</t>
  </si>
  <si>
    <t>Se presenta en formato financiero de "flujo de fondos" con estimación del Valor Actual Neto al final de varios años.</t>
  </si>
  <si>
    <t xml:space="preserve">Reiteramos que todas las hojas presentadas en este archivo son sólo "informativas" y a "modo de ejemplos" para adaptarlas a la </t>
  </si>
  <si>
    <t xml:space="preserve"> realidad de cada empresa.</t>
  </si>
  <si>
    <t>A) TIPOS DE CUENTAS UTILIZADAS</t>
  </si>
  <si>
    <t>Tipo de Cuentas del Plan de Cuentas</t>
  </si>
  <si>
    <t>PA</t>
  </si>
  <si>
    <t>Patrimonial Activa</t>
  </si>
  <si>
    <t>RA</t>
  </si>
  <si>
    <t>Regularizadora de Activo</t>
  </si>
  <si>
    <t>PP</t>
  </si>
  <si>
    <t>Patrimonial Pasiva</t>
  </si>
  <si>
    <t>RP</t>
  </si>
  <si>
    <t>Regularizadora de Pasivo</t>
  </si>
  <si>
    <t>PDUAL</t>
  </si>
  <si>
    <t>Patrimonial de Saldo Activo o Pasivo</t>
  </si>
  <si>
    <t>PN</t>
  </si>
  <si>
    <t>de Patrimonio Neto</t>
  </si>
  <si>
    <t>AJU</t>
  </si>
  <si>
    <t>De ajuste de Saldos</t>
  </si>
  <si>
    <t>MOV</t>
  </si>
  <si>
    <t>Cuentas de Movimiento que deben quedar con saldo "0" a fin del ejercicio</t>
  </si>
  <si>
    <t>ING</t>
  </si>
  <si>
    <t>Cuentas de Ingresos</t>
  </si>
  <si>
    <t>GTS</t>
  </si>
  <si>
    <t>Cuentas de Gastos (y costos)</t>
  </si>
  <si>
    <t>DUAL</t>
  </si>
  <si>
    <t>Cuenta de Resultado que puede ser tanto acreedor como deudor</t>
  </si>
  <si>
    <t>GAN</t>
  </si>
  <si>
    <t>Cuentas de Ganancias</t>
  </si>
  <si>
    <t>PER</t>
  </si>
  <si>
    <t>Cuentas de Pérdidas</t>
  </si>
  <si>
    <t>EST</t>
  </si>
  <si>
    <t>Cuentas Estándar - Reflejan imputaciones a valores estándar</t>
  </si>
  <si>
    <t>ORD</t>
  </si>
  <si>
    <t>Cuentas de Orden</t>
  </si>
  <si>
    <t>ANEXA</t>
  </si>
  <si>
    <t>Cuentas Anexas que reflejan lo percibido</t>
  </si>
  <si>
    <t>B)  Códigos de Módulos Específicos del Software Contable - Gestión</t>
  </si>
  <si>
    <t>CYB</t>
  </si>
  <si>
    <t>Caja - Bancos - Valores a Depositar</t>
  </si>
  <si>
    <t>VCPC</t>
  </si>
  <si>
    <t>Ventas - Cuentas por Cobrar - Clientes</t>
  </si>
  <si>
    <t>STCK</t>
  </si>
  <si>
    <t>Stocks - Inventarios - Depósitos</t>
  </si>
  <si>
    <t>PROV</t>
  </si>
  <si>
    <t>Proveedores - Cuentas por Pagar - Compras</t>
  </si>
  <si>
    <t>RRHH</t>
  </si>
  <si>
    <t>Personal - Recursos Humanos</t>
  </si>
  <si>
    <t>CONTAB</t>
  </si>
  <si>
    <t>No tiene módulo (subdiario - submayor) de detalle - Se registra por Contabilidad General</t>
  </si>
  <si>
    <t>FASE I</t>
  </si>
  <si>
    <t>Cuenta</t>
  </si>
  <si>
    <t>Jerarquía   Nivel</t>
  </si>
  <si>
    <t>Imputa a Cuenta?</t>
  </si>
  <si>
    <t>Tipo de Cuenta</t>
  </si>
  <si>
    <t>Detalle en Módulo Específico?</t>
  </si>
  <si>
    <t>Imputa a Centro de Costos?</t>
  </si>
  <si>
    <t>1.00.00.00.00</t>
  </si>
  <si>
    <t>ACTIVOS</t>
  </si>
  <si>
    <t>NO</t>
  </si>
  <si>
    <t>1.01.00.00.00</t>
  </si>
  <si>
    <t>CAJA Y BANCOS</t>
  </si>
  <si>
    <t>1.01.01.00.00</t>
  </si>
  <si>
    <t>EFECTIVO</t>
  </si>
  <si>
    <t>1.01.01.01.00</t>
  </si>
  <si>
    <t>EFECTIVO y DISPONIBILIDADES</t>
  </si>
  <si>
    <t>1.01.01.01.01</t>
  </si>
  <si>
    <t xml:space="preserve">Caja - Efectivo en $ </t>
  </si>
  <si>
    <t>SI</t>
  </si>
  <si>
    <t>1.01.01.01.11</t>
  </si>
  <si>
    <t xml:space="preserve">Fondo Fijo  en $ </t>
  </si>
  <si>
    <t>1.01.01.01.51</t>
  </si>
  <si>
    <t>Efectivo en U$S</t>
  </si>
  <si>
    <t>1.01.02.00.00</t>
  </si>
  <si>
    <t>BANCOS</t>
  </si>
  <si>
    <t>1.01.02.01.00</t>
  </si>
  <si>
    <t>BANCOS CUENTAS CORRIENTES</t>
  </si>
  <si>
    <t>1.01.02.01.01</t>
  </si>
  <si>
    <t>Banco Regional de Cuyo Cta. Cte.</t>
  </si>
  <si>
    <t>1.01.02.01.11</t>
  </si>
  <si>
    <t>Banco Nación Cuenta Corriente</t>
  </si>
  <si>
    <t>1.01.03.00.00</t>
  </si>
  <si>
    <t>VALORES A DEPOSITAR</t>
  </si>
  <si>
    <t>1.01.03.01.00</t>
  </si>
  <si>
    <t>VALORES Y EFECTOS A DEPOSITAR</t>
  </si>
  <si>
    <t>1.01.03.01.01</t>
  </si>
  <si>
    <t>Cheques de Terceros a Depositar - Corrientes</t>
  </si>
  <si>
    <t>1.01.03.01.02</t>
  </si>
  <si>
    <t>Otros Valores al Cobro a Depositar - Corrientes</t>
  </si>
  <si>
    <t>1.01.03.01.09</t>
  </si>
  <si>
    <t>Cupones de Tarjetas Depositados Pendientes de Acreditación</t>
  </si>
  <si>
    <t>1.01.03.01.51</t>
  </si>
  <si>
    <t>Otros valores corrientes a depositar</t>
  </si>
  <si>
    <t>1.01.03.01.91</t>
  </si>
  <si>
    <t>Depóistos en tránsito pendientes de acreditación</t>
  </si>
  <si>
    <t>1.01.09.00.00</t>
  </si>
  <si>
    <t>AJUSTE DE VALUACIÓN DE MONEDAS EXTRANJERAS</t>
  </si>
  <si>
    <t>1.01.09.01.00</t>
  </si>
  <si>
    <t>AJUSTE DE VALUACIÓN DE DISPONIBILIDADES</t>
  </si>
  <si>
    <t>1.01.09.01.01</t>
  </si>
  <si>
    <t>Ajuste de Valuación de Tenencia de M.E.</t>
  </si>
  <si>
    <t>1.02.00.00.00</t>
  </si>
  <si>
    <t>INVERSIONES TRANSITORIAS</t>
  </si>
  <si>
    <t>1.02.01.00.00</t>
  </si>
  <si>
    <t>INVERSIONES TRANSITORIAS EN $</t>
  </si>
  <si>
    <t>1.02.01.01.00</t>
  </si>
  <si>
    <t>COLOCACIONES TRANSITORIAS EN $</t>
  </si>
  <si>
    <t>1.02.01.01.01</t>
  </si>
  <si>
    <t>Títulos Públicos y Certificados Negociables</t>
  </si>
  <si>
    <t>1.02.01.01.03</t>
  </si>
  <si>
    <t>Plazo Fijos Otros Bancos y Entidades Financieras</t>
  </si>
  <si>
    <t>1.02.01.01.99</t>
  </si>
  <si>
    <t>Intereses y Ajustes de Valuación</t>
  </si>
  <si>
    <t>1.03.00.00.00</t>
  </si>
  <si>
    <t>CUENTAS POR COBRAR</t>
  </si>
  <si>
    <t>1.03.01.00.00</t>
  </si>
  <si>
    <t>CRÉDITOS COMERCIALES</t>
  </si>
  <si>
    <t>1.03.01.01.00</t>
  </si>
  <si>
    <t>CUENTAS POR COBRAR COMERCIALES</t>
  </si>
  <si>
    <t>1.03.01.01.01</t>
  </si>
  <si>
    <t>Deudores por Venta en Cuenta Corriente en $</t>
  </si>
  <si>
    <t>1.03.01.01.02</t>
  </si>
  <si>
    <t>Deudores por Venta en Cuenta Corriente en Moneda Extranjera</t>
  </si>
  <si>
    <t>1.03.01.01.03</t>
  </si>
  <si>
    <t>Valores Diferidos a Depositar (cheques diferidos y similares)</t>
  </si>
  <si>
    <t>1.03.01.01.04</t>
  </si>
  <si>
    <t>Liquidaciones de Tarjetas de Créditos a Cobrar (cupones, tickets..)</t>
  </si>
  <si>
    <t>1.03.01.01.06</t>
  </si>
  <si>
    <t>Deudores por Productos Entregados en Consignación</t>
  </si>
  <si>
    <t>1.03.01.01.07</t>
  </si>
  <si>
    <t>Deudores por Bienes Propios Entregados en Leasing</t>
  </si>
  <si>
    <t>1.03.01.01.11</t>
  </si>
  <si>
    <t>Deudores por Cheques Rechazados</t>
  </si>
  <si>
    <t>1.03.01.01.12</t>
  </si>
  <si>
    <t>Deudores Comerciales Varios</t>
  </si>
  <si>
    <t>1.03.01.01.13</t>
  </si>
  <si>
    <t>Documentos a Cobrar</t>
  </si>
  <si>
    <t>1.03.01.01.14</t>
  </si>
  <si>
    <t>Deudores en Mora</t>
  </si>
  <si>
    <t>1.03.01.01.15</t>
  </si>
  <si>
    <t>Deudores en Gestión Judicial</t>
  </si>
  <si>
    <t>1.03.03.00.00</t>
  </si>
  <si>
    <t>AJUSTES A LOS CRÉDITOS</t>
  </si>
  <si>
    <t>1.03.03.01.00</t>
  </si>
  <si>
    <t>AJUSTES A LOS CRÉDITOS COMERCIALES</t>
  </si>
  <si>
    <t>1.03.03.01.01</t>
  </si>
  <si>
    <t>Intereses No Devengados</t>
  </si>
  <si>
    <t>1.03.03.01.98</t>
  </si>
  <si>
    <t>Previsión para Créditos Incobrables</t>
  </si>
  <si>
    <t>1.03.03.01.99</t>
  </si>
  <si>
    <t>Otros Ajustes</t>
  </si>
  <si>
    <t>1.04.00.00.00</t>
  </si>
  <si>
    <t>OTROS CRÉDITOS</t>
  </si>
  <si>
    <t>1.04.01.00.00</t>
  </si>
  <si>
    <t>CRÉDITOS IMPOSITIVOS</t>
  </si>
  <si>
    <t>1.04.01.01.00</t>
  </si>
  <si>
    <t>CRÉDITOS IMPOSITIVOS VARIOS</t>
  </si>
  <si>
    <t>1.04.01.01.01</t>
  </si>
  <si>
    <t xml:space="preserve">IVA - Crédito Fiscal </t>
  </si>
  <si>
    <t>1.04.01.01.04</t>
  </si>
  <si>
    <t>IVA - Retenciones</t>
  </si>
  <si>
    <t>1.04.01.01.05</t>
  </si>
  <si>
    <t>IVA - Percepciones</t>
  </si>
  <si>
    <t>1.04.01.01.06</t>
  </si>
  <si>
    <t>IVA - Saldos de DDJJ a Favor</t>
  </si>
  <si>
    <t>1.04.01.01.07</t>
  </si>
  <si>
    <t>Retención Impuesto a las Ganancias</t>
  </si>
  <si>
    <t>1.04.01.01.08</t>
  </si>
  <si>
    <t>Anticipos Ganancias Mínima Presunta</t>
  </si>
  <si>
    <t>1.04.01.01.09</t>
  </si>
  <si>
    <t>Anticipo de Impuesto a las Ganancias</t>
  </si>
  <si>
    <t>1.04.01.01.11</t>
  </si>
  <si>
    <t>Ingresos Brutos - Retenciones</t>
  </si>
  <si>
    <t>1.04.01.01.12</t>
  </si>
  <si>
    <t>Ingresos Brutos - Percepciones</t>
  </si>
  <si>
    <t>1.04.01.01.19</t>
  </si>
  <si>
    <t>Otros Créditos Impositivos Provinicales y Municipales</t>
  </si>
  <si>
    <t>1.04.01.01.21</t>
  </si>
  <si>
    <t>IVA - Recupero de exportaciones</t>
  </si>
  <si>
    <t>1.04.01.01.22</t>
  </si>
  <si>
    <t>Reintegro de exportaciones a cobrar</t>
  </si>
  <si>
    <t>1.04.01.01.99</t>
  </si>
  <si>
    <t xml:space="preserve">Otros Créditos a Favor Impositivos </t>
  </si>
  <si>
    <t>1.04.02.00.00</t>
  </si>
  <si>
    <t>ACCIONISTAS Y DIRECTORES</t>
  </si>
  <si>
    <t>1.04.02.01.00</t>
  </si>
  <si>
    <t>CUENTAS PARTICULARES ACCIONISTAS Y DIRECTORES</t>
  </si>
  <si>
    <t>1.04.02.01.01</t>
  </si>
  <si>
    <t>Cuenta particultar socios - Accionistas - Varios</t>
  </si>
  <si>
    <t>1.04.02.01.11</t>
  </si>
  <si>
    <t>Socio A - Cta. Particular</t>
  </si>
  <si>
    <t>1.04.02.01.12</t>
  </si>
  <si>
    <t>Socio B - Cta. Particular</t>
  </si>
  <si>
    <t>1.04.02.01.13</t>
  </si>
  <si>
    <t>Socio C - Cta. Particular</t>
  </si>
  <si>
    <t>1.04.03.00.00</t>
  </si>
  <si>
    <t>CRÉDITOS VARIOS</t>
  </si>
  <si>
    <t>1.04.03.01.00</t>
  </si>
  <si>
    <t>CRÉDITOS DIVERSOS</t>
  </si>
  <si>
    <t>1.04.03.01.11</t>
  </si>
  <si>
    <t>Seguros Pagados por Anticipado</t>
  </si>
  <si>
    <t>1.04.03.01.12</t>
  </si>
  <si>
    <t>Tasas y Servicios Pagados por Anticipado</t>
  </si>
  <si>
    <t>1.04.03.01.13</t>
  </si>
  <si>
    <t>Depósitos en Garantía Entregados</t>
  </si>
  <si>
    <t>1.04.03.01.14</t>
  </si>
  <si>
    <t>Alquileres Pagados por Anticipados</t>
  </si>
  <si>
    <t>1.04.03.01.15</t>
  </si>
  <si>
    <t>Gastos Varios a Cobrar - Recuperar</t>
  </si>
  <si>
    <t>1.04.03.01.16</t>
  </si>
  <si>
    <t>Intereses a Cobrar</t>
  </si>
  <si>
    <t>1.04.03.01.21</t>
  </si>
  <si>
    <t>Deudores Varios</t>
  </si>
  <si>
    <t>1.04.03.01.31</t>
  </si>
  <si>
    <t>Anticipos al Personal</t>
  </si>
  <si>
    <t>1.04.03.01.41</t>
  </si>
  <si>
    <t>Gastos a Rendir</t>
  </si>
  <si>
    <t>1.05.00.00.00</t>
  </si>
  <si>
    <t>BIENES DE CAMBIO</t>
  </si>
  <si>
    <t>1.05.01.00.00</t>
  </si>
  <si>
    <t>1.05.01.01.00</t>
  </si>
  <si>
    <t>1.05.01.01.01</t>
  </si>
  <si>
    <t>1.05.01.01.02</t>
  </si>
  <si>
    <t>1.05.01.01.03</t>
  </si>
  <si>
    <t>1.05.09.01.00</t>
  </si>
  <si>
    <t>1.05.09.01.01</t>
  </si>
  <si>
    <t>Anticipo a Proveedores por Compra de Bienes de Cambio</t>
  </si>
  <si>
    <t>1.05.09.01.02</t>
  </si>
  <si>
    <t>Productos Terminados Entregados en Consignación (saldo acreedor)</t>
  </si>
  <si>
    <t>1.05.09.01.03</t>
  </si>
  <si>
    <t>Productos Terminados para Ventas Recibidos en Consignación</t>
  </si>
  <si>
    <t>1.05.09.01.11</t>
  </si>
  <si>
    <t>Diferencias de Inventarios No Recuperables</t>
  </si>
  <si>
    <t>1.05.09.01.21</t>
  </si>
  <si>
    <t>Pérdidas por Siniestros, Robos, etc.</t>
  </si>
  <si>
    <t>1.05.09.01.31</t>
  </si>
  <si>
    <t>Previsión para Desvalorización de Bienes de Cambio</t>
  </si>
  <si>
    <t>1.05.09.01.41</t>
  </si>
  <si>
    <t>Previsión para Devoluciones y Reemplazo en Garantías</t>
  </si>
  <si>
    <t>1.05.09.01.91</t>
  </si>
  <si>
    <t>Ajustes de Valuaciones Varios</t>
  </si>
  <si>
    <t>1.05.09.01.99</t>
  </si>
  <si>
    <t>1.06.00.00.00</t>
  </si>
  <si>
    <t>BIENES DE USO</t>
  </si>
  <si>
    <t>1.06.01.00.00</t>
  </si>
  <si>
    <t>1.06.01.01.00</t>
  </si>
  <si>
    <t xml:space="preserve">TERRENOS EN GENERAL </t>
  </si>
  <si>
    <t>1.06.01.01.01</t>
  </si>
  <si>
    <t>Terrenos - VO</t>
  </si>
  <si>
    <t>1.06.01.02.00</t>
  </si>
  <si>
    <t>EDIFICIOS E INSTALACIONES - CONSTRUCCIONES  - GENERALES</t>
  </si>
  <si>
    <t>1.06.01.02.91</t>
  </si>
  <si>
    <t>Amort. Acumul. Edificios  (Prom. 50 años)</t>
  </si>
  <si>
    <t>1.06.01.03.00</t>
  </si>
  <si>
    <t>1.06.01.03.91</t>
  </si>
  <si>
    <t>1.06.01.04.00</t>
  </si>
  <si>
    <t>1.06.01.04.91</t>
  </si>
  <si>
    <t>1.06.01.05.00</t>
  </si>
  <si>
    <t>1.06.01.05.91</t>
  </si>
  <si>
    <t>1.06.01.06.00</t>
  </si>
  <si>
    <t>1.06.01.06.91</t>
  </si>
  <si>
    <t>1.06.01.07.01</t>
  </si>
  <si>
    <t>1.06.01.07.91</t>
  </si>
  <si>
    <t>1.06.01.08.00</t>
  </si>
  <si>
    <t>OBRAS EN CURSO EN GENERAL</t>
  </si>
  <si>
    <t>1.06.01.08.01</t>
  </si>
  <si>
    <t>1.06.01.08.91</t>
  </si>
  <si>
    <t>Obras en Curso Varias - VO</t>
  </si>
  <si>
    <t>1.06.01.10.00</t>
  </si>
  <si>
    <t>CARTELERÍA - BIENES DE USO DE PUBLICIDAD Y PROMOCIÓN</t>
  </si>
  <si>
    <t>Carterlería y Bienes de Uso de Publicidad - VO</t>
  </si>
  <si>
    <t>1.06.01.10.91</t>
  </si>
  <si>
    <t>Amort. Acumul. Cartelería y Bs. Uso Publicidad  (Prom. 5 años)</t>
  </si>
  <si>
    <t>1.06.01.12.00</t>
  </si>
  <si>
    <t>MUEBLES Y ÚTILES - GENERALES</t>
  </si>
  <si>
    <t>Muebles y Útiles en General - V.O.</t>
  </si>
  <si>
    <t>1.06.01.12.91</t>
  </si>
  <si>
    <t>Amort. Acumul. Muebles y Útiles (Prom. 10 años)</t>
  </si>
  <si>
    <t>1.06.01.13.00</t>
  </si>
  <si>
    <t>SISTEMAS, SOFTWARE Y COMUNICACIONES</t>
  </si>
  <si>
    <t>Equipos de Computación, Hardware, Software, Comunicaciones y Accesorios - V.O.</t>
  </si>
  <si>
    <t>1.06.01.13.91</t>
  </si>
  <si>
    <t>Amort. Acumul. Sistemas y Comunicaciones (Prom. 10 años)</t>
  </si>
  <si>
    <t>1.06.01.91.00</t>
  </si>
  <si>
    <t>OTROS BIENES DE USO</t>
  </si>
  <si>
    <t>1.06.01.91.01</t>
  </si>
  <si>
    <t>Bienes de Uso Varios - VO</t>
  </si>
  <si>
    <t>Anticipo a Proveedores por Compras de Bienes de Uso</t>
  </si>
  <si>
    <t>1.06.01.91.21</t>
  </si>
  <si>
    <t>Bienes de Uso Adquiridos en Leasing</t>
  </si>
  <si>
    <t>1.06.01.91.31</t>
  </si>
  <si>
    <t>Bienes de Uso Entregados en Leasing o Alquiler (saldo acreedor)</t>
  </si>
  <si>
    <t>Amort. Acumulada Bs. De Uso Varios (Prom. 10 años)</t>
  </si>
  <si>
    <t>1.07.00.00.00</t>
  </si>
  <si>
    <t>INVERSIONES PERMANENTES</t>
  </si>
  <si>
    <t>1.07.01.00.00</t>
  </si>
  <si>
    <t>PARTICIPACIONES EN OTRAS SOCIEDADES</t>
  </si>
  <si>
    <t>1.07.01.01.00</t>
  </si>
  <si>
    <t xml:space="preserve">PARTICIPACIONES PERMANENTES EN OTRAS SOCIEDADES </t>
  </si>
  <si>
    <t>1.07.01.01.01</t>
  </si>
  <si>
    <t>Participaciones en Empresas con Cotización en Bolsa</t>
  </si>
  <si>
    <t>1.07.01.01.02</t>
  </si>
  <si>
    <t>Participaciones en Empresas sin Cotización en Bolsa</t>
  </si>
  <si>
    <t>1.07.01.01.03</t>
  </si>
  <si>
    <t>Inmuebles y Otros Bienes Cedidos en Alquiler</t>
  </si>
  <si>
    <t>1.07.01.01.04</t>
  </si>
  <si>
    <t>Participaciones en UTES y Similares</t>
  </si>
  <si>
    <t>1.07.01.01.91</t>
  </si>
  <si>
    <t>Amortización Acumulada y Ajustes de Valuación de Inversiones Permanentes</t>
  </si>
  <si>
    <t>1.08.00.00.00</t>
  </si>
  <si>
    <t>ACTIVOS INTANGIBLES</t>
  </si>
  <si>
    <t>1.08.01.00.00</t>
  </si>
  <si>
    <t>INTANGIBLES DIVERSOS</t>
  </si>
  <si>
    <t>1.08.01.01.00</t>
  </si>
  <si>
    <t>INTANGIBLES VARIOS</t>
  </si>
  <si>
    <t>1.08.01.01.01</t>
  </si>
  <si>
    <t xml:space="preserve">Gastos de Organización </t>
  </si>
  <si>
    <t>1.08.01.01.02</t>
  </si>
  <si>
    <t>Marcas y patentes</t>
  </si>
  <si>
    <t>1.08.01.01.03</t>
  </si>
  <si>
    <t>Investigación y desarrollo</t>
  </si>
  <si>
    <t>1.08.01.01.04</t>
  </si>
  <si>
    <t>Implementación de Normas de estandarización</t>
  </si>
  <si>
    <t>1.08.01.01.91</t>
  </si>
  <si>
    <t>Amort. Acumulada Intangibles</t>
  </si>
  <si>
    <t>1.09.00.00.00</t>
  </si>
  <si>
    <t>OTROS ACTIVOS</t>
  </si>
  <si>
    <t>1.09.01.00.00</t>
  </si>
  <si>
    <t>ACTIVOS DIVERSOS</t>
  </si>
  <si>
    <t>1.09.01.01.00</t>
  </si>
  <si>
    <t>ACTIVOS VARIOS</t>
  </si>
  <si>
    <t>1.09.01.01.01</t>
  </si>
  <si>
    <t>Bienes de Uso y Similares Desafectados de la Explotación</t>
  </si>
  <si>
    <t>1.09.01.01.91</t>
  </si>
  <si>
    <t>Otros Activos Diversos</t>
  </si>
  <si>
    <t>2.00.00.00.00</t>
  </si>
  <si>
    <t>PASIVO</t>
  </si>
  <si>
    <t>2.01.00.00.00</t>
  </si>
  <si>
    <t>DEUDAS COMERCIALES</t>
  </si>
  <si>
    <t>2.01.01.00.00</t>
  </si>
  <si>
    <t>DEUDAS COMERCIALES EN CTA. CTE.</t>
  </si>
  <si>
    <t>2.01.01.01.00</t>
  </si>
  <si>
    <t>CUENTAS POR PAGAR COMERCIALES EN CTA. CTE.</t>
  </si>
  <si>
    <t>2.01.01.01.01</t>
  </si>
  <si>
    <t>Proveedores Comerciales de Bienes de Cambio</t>
  </si>
  <si>
    <t>2.01.01.01.02</t>
  </si>
  <si>
    <t>Proveedores Comerciales de Servicios Varios y Generales</t>
  </si>
  <si>
    <t>2.01.01.01.03</t>
  </si>
  <si>
    <t>Proveedores Comerciales de Ex - Servicios Públicos</t>
  </si>
  <si>
    <t>2.01.01.01.04</t>
  </si>
  <si>
    <t>Proveedores Comerciales de  Bienes y Servicios Varios</t>
  </si>
  <si>
    <t>2.01.01.01.41</t>
  </si>
  <si>
    <t>Proveedores de Bienes de Uso  Adquiridos en Leasing</t>
  </si>
  <si>
    <t>2.01.01.01.42</t>
  </si>
  <si>
    <t>Proveedores de Bienes de Cambio Recibidos en Consignación</t>
  </si>
  <si>
    <t>2.01.01.01.91</t>
  </si>
  <si>
    <t>Otros Proveedores Comerciales en Cta. Cte.</t>
  </si>
  <si>
    <t>2.01.02.00.00</t>
  </si>
  <si>
    <t>DEUDAS COMERCIALES DOCUMENTADAS</t>
  </si>
  <si>
    <t>2.01.02.01.00</t>
  </si>
  <si>
    <t>CUENTAS POR PAGAR COMERCIALES DOCUMENTADAS</t>
  </si>
  <si>
    <t>2.01.02.01.02</t>
  </si>
  <si>
    <t>Cheques de Pago Diferido Propios a Pagar</t>
  </si>
  <si>
    <t>2.01.02.01.11</t>
  </si>
  <si>
    <t>Documentos a Pagar</t>
  </si>
  <si>
    <t>2.01.02.01.21</t>
  </si>
  <si>
    <t>Tarjetas de Créditos Propias a Pagar</t>
  </si>
  <si>
    <t>2.01.02.01.91</t>
  </si>
  <si>
    <t>Otras Deudas Comerciales Documentadas a Pagar</t>
  </si>
  <si>
    <t>2.01.03.00.00</t>
  </si>
  <si>
    <t>AJUSTES</t>
  </si>
  <si>
    <t>2.01.03.01.00</t>
  </si>
  <si>
    <t>AJUSTES A DEUDAS COMERCIALES</t>
  </si>
  <si>
    <t>2.01.03.01.91</t>
  </si>
  <si>
    <t>Intereses No Devengados y Otros Ajustes</t>
  </si>
  <si>
    <t>2.01.03.01.92</t>
  </si>
  <si>
    <t>Intereses Devengado y Otros Ajustes a Pagar</t>
  </si>
  <si>
    <t>2.02.00.00.00</t>
  </si>
  <si>
    <t>PRÉSTAMOS BANCARIOS Y FINANCIEROS</t>
  </si>
  <si>
    <t>2.02.01.00.00</t>
  </si>
  <si>
    <t>PRÉSTAMOS  BANCARIOS</t>
  </si>
  <si>
    <t>2.02.01.01.00</t>
  </si>
  <si>
    <t>PRÉSTAMOS  BANCARIOS EN GENERAL</t>
  </si>
  <si>
    <t>2.02.01.01.01</t>
  </si>
  <si>
    <t>Adelantos en Cuentas Corrientes Saldos a Pagar - Reclasificación</t>
  </si>
  <si>
    <t>2.02.01.01.02</t>
  </si>
  <si>
    <t>Préstamos Bancarios sin Garantías</t>
  </si>
  <si>
    <t>2.02.01.01.03</t>
  </si>
  <si>
    <t>Préstamos Bancarios con Garantías Prendarias</t>
  </si>
  <si>
    <t>2.02.01.01.04</t>
  </si>
  <si>
    <t>Préstamos Bancarios con Garantías Hipotecarias</t>
  </si>
  <si>
    <t>2.02.01.01.05</t>
  </si>
  <si>
    <t>Préstamos Bancarios con Otras  Garantías</t>
  </si>
  <si>
    <t>2.02.01.01.06</t>
  </si>
  <si>
    <t>Leasing Otorgados por Entidades Financieras</t>
  </si>
  <si>
    <t>2.02.02.00.00</t>
  </si>
  <si>
    <t>PRÉSTAMOS  NO BANCARIOS</t>
  </si>
  <si>
    <t>2.02.02.01.00</t>
  </si>
  <si>
    <t>PRÉSTAMOS  NO BANCARIOS EN GENERAL</t>
  </si>
  <si>
    <t>2.02.02.01.01</t>
  </si>
  <si>
    <t>Préstamos Financieros No Bancarios</t>
  </si>
  <si>
    <t>2.02.02.01.11</t>
  </si>
  <si>
    <t>Prefinanciación de exportaciones</t>
  </si>
  <si>
    <t>2.02.02.01.31</t>
  </si>
  <si>
    <t>Otros Préstamos Financieros</t>
  </si>
  <si>
    <t>2.02.03.00.00</t>
  </si>
  <si>
    <t>AJUSTES Y DEVENGAMIENTOS POR PRÉSTAMOS</t>
  </si>
  <si>
    <t>2.02.03.01.00</t>
  </si>
  <si>
    <t>AJUSTES SOBRE PRÉSTAMOS</t>
  </si>
  <si>
    <t>2.02.03.01.91</t>
  </si>
  <si>
    <t>Intereses y Comisiones Devengadas a Pagar</t>
  </si>
  <si>
    <t>2.02.03.01.92</t>
  </si>
  <si>
    <t>Intereses No Devengados y Otros Ajustes - Regularizadores</t>
  </si>
  <si>
    <t>2.03.00.00.00</t>
  </si>
  <si>
    <t>REMUNERACIONES Y CARGAS SOCIALES A PAGAR</t>
  </si>
  <si>
    <t>2.03.01.00.00</t>
  </si>
  <si>
    <t>REMUNERACIONES A PAGAR</t>
  </si>
  <si>
    <t>2.03.01.01.00</t>
  </si>
  <si>
    <t>SUELDOS Y ADICIONALES A PAGAR</t>
  </si>
  <si>
    <t>2.03.01.01.01</t>
  </si>
  <si>
    <t>Sueldos A Pagar</t>
  </si>
  <si>
    <t>2.03.01.01.11</t>
  </si>
  <si>
    <t>2.03.01.01.12</t>
  </si>
  <si>
    <t>Licencias y Beneficios del Personal a Pagar - Provisión</t>
  </si>
  <si>
    <t>2.03.01.01.13</t>
  </si>
  <si>
    <t>Horas Extras a Pagar</t>
  </si>
  <si>
    <t>2.03.01.01.21</t>
  </si>
  <si>
    <t>Premios y Gratificaciones a Pagar</t>
  </si>
  <si>
    <t>2.03.01.01.22</t>
  </si>
  <si>
    <t>Indemnizaciones al Personal a Pagar</t>
  </si>
  <si>
    <t>2.03.01.01.51</t>
  </si>
  <si>
    <t>Conceptos No Remuerativos a Pagar</t>
  </si>
  <si>
    <t>2.03.01.01.61</t>
  </si>
  <si>
    <t>Previsión para Despidos de Personal</t>
  </si>
  <si>
    <t>2.03.01.01.62</t>
  </si>
  <si>
    <t>Propinas a Pagar</t>
  </si>
  <si>
    <t>2.03.01.01.91</t>
  </si>
  <si>
    <t>Otros Conceptos Remunerativos y No Remunerativos a Pagar</t>
  </si>
  <si>
    <t>2.03.02.00.00</t>
  </si>
  <si>
    <t>CARGAS SOCIALES A PAGAR</t>
  </si>
  <si>
    <t>2.03.02.01.00</t>
  </si>
  <si>
    <t>CARGAS SOCIALES Y ADICIONALES A PAGAR</t>
  </si>
  <si>
    <t>2.03.02.01.01</t>
  </si>
  <si>
    <t>Aportes y Retenciones a Pagar (AFIP)</t>
  </si>
  <si>
    <t>2.03.02.01.02</t>
  </si>
  <si>
    <t>Retenciones Imp. A las Gcias. Por Personal a Pagar (AFIP)</t>
  </si>
  <si>
    <t>2.03.02.01.03</t>
  </si>
  <si>
    <t>Obras Sociales a Pagar</t>
  </si>
  <si>
    <t>2.03.02.01.04</t>
  </si>
  <si>
    <t>ART a Pagar</t>
  </si>
  <si>
    <t>2.03.02.01.05</t>
  </si>
  <si>
    <t>Seguro Obligatorio del Personal a Pagar</t>
  </si>
  <si>
    <t>2.03.02.01.06</t>
  </si>
  <si>
    <t>2.03.02.01.07</t>
  </si>
  <si>
    <t>Descuentos de Mutuales a Pagar</t>
  </si>
  <si>
    <t>2.03.02.01.08</t>
  </si>
  <si>
    <t>Subsidios por Sepelios y Otros a Pagar</t>
  </si>
  <si>
    <t>2.03.02.01.09</t>
  </si>
  <si>
    <t>FAECYS a Pagar</t>
  </si>
  <si>
    <t>2.03.02.01.11</t>
  </si>
  <si>
    <t>CEC a Pagar</t>
  </si>
  <si>
    <t>2.03.02.01.91</t>
  </si>
  <si>
    <t>Provisión para Cargas Sociales sobre SAC, Licencias, etc. a Pagar</t>
  </si>
  <si>
    <t>Provisiones para Otras Cargas Sociales a Pagar</t>
  </si>
  <si>
    <t>2.03.02.01.95</t>
  </si>
  <si>
    <t>Planes de Pago de Cargas Sociales y Otros a Pagar</t>
  </si>
  <si>
    <t>2.04.00.00.00</t>
  </si>
  <si>
    <t>CARGAS FISCALES A PAGAR</t>
  </si>
  <si>
    <t>2.04.01.00.00</t>
  </si>
  <si>
    <t>AFIP A PAGAR</t>
  </si>
  <si>
    <t>2.04.01.01.00</t>
  </si>
  <si>
    <t>IMPUESTOS NACIONALES A PAGAR</t>
  </si>
  <si>
    <t>2.04.01.01.01</t>
  </si>
  <si>
    <t>IVA - Débito Fiscal</t>
  </si>
  <si>
    <t>2.04.01.01.02</t>
  </si>
  <si>
    <t>IVA - Posición Mensual a Pagar</t>
  </si>
  <si>
    <t>2.04.01.01.03</t>
  </si>
  <si>
    <t>IVA - Retenciones a Pagar</t>
  </si>
  <si>
    <t>2.04.01.01.04</t>
  </si>
  <si>
    <t>IVA - Percepciones a Pagar</t>
  </si>
  <si>
    <t>2.04.01.01.05</t>
  </si>
  <si>
    <t>Impuesto a las Ganancias A Pagar</t>
  </si>
  <si>
    <t>2.04.01.01.06</t>
  </si>
  <si>
    <t>Retenciones de Imp. A las Ganancias a Pagar</t>
  </si>
  <si>
    <t>2.04.01.01.07</t>
  </si>
  <si>
    <t>Retenciones Imp. A las Ganancias Mínimas Presuntas a Pagar</t>
  </si>
  <si>
    <t>2.04.01.01.21</t>
  </si>
  <si>
    <t>Derechos de exportación a pagar</t>
  </si>
  <si>
    <t>2.04.01.01.31</t>
  </si>
  <si>
    <t>Bienes Patrimoniales y Personales AFIP a Pagar</t>
  </si>
  <si>
    <t>2.04.01.01.41</t>
  </si>
  <si>
    <t>Planes de Pago AFIP a Pagar</t>
  </si>
  <si>
    <t>2.04.01.01.91</t>
  </si>
  <si>
    <t>Otros Impuestos Nacionales a Pagar</t>
  </si>
  <si>
    <t>2.04.02.00.00</t>
  </si>
  <si>
    <t>IMPUESTOS PROVINCIALES A PAGAR</t>
  </si>
  <si>
    <t>2.04.02.01.00</t>
  </si>
  <si>
    <t>DGR - IMPUESTOS PROVINCIALES A PAGAR</t>
  </si>
  <si>
    <t>2.04.02.01.01</t>
  </si>
  <si>
    <t>Ingresos Brutos a Pagar</t>
  </si>
  <si>
    <t>2.04.02.01.02</t>
  </si>
  <si>
    <t>Retenciones Ingresos Brutos a Pagar</t>
  </si>
  <si>
    <t>2.04.02.01.03</t>
  </si>
  <si>
    <t>Percepciones Ingresos Brutos a Pagar</t>
  </si>
  <si>
    <t>2.04.02.01.04</t>
  </si>
  <si>
    <t>Convenio Multilateral Ingresos Brutos a Pagar</t>
  </si>
  <si>
    <t>2.04.02.01.11</t>
  </si>
  <si>
    <t>Impuesto Inmobiliario a Pagar</t>
  </si>
  <si>
    <t>2.04.02.01.12</t>
  </si>
  <si>
    <t>Impueto Automotor a Pagar</t>
  </si>
  <si>
    <t>2.04.02.01.13</t>
  </si>
  <si>
    <t>Irrigación a Pagar</t>
  </si>
  <si>
    <t>2.04.02.01.14</t>
  </si>
  <si>
    <t>Tasas y Sellados Provinciales a Pagar</t>
  </si>
  <si>
    <t>2.04.02.01.21</t>
  </si>
  <si>
    <t>Otras Tasas, Sellados, e Impuestos Provinciales a Pagar</t>
  </si>
  <si>
    <t>2.04.02.01.91</t>
  </si>
  <si>
    <t>Otros Impuestos Provinciales a Pagar</t>
  </si>
  <si>
    <t>2.04.03.00.00</t>
  </si>
  <si>
    <t>IMPUESTOS MUNICIPALES A PAGAR</t>
  </si>
  <si>
    <t>2.04.03.01.00</t>
  </si>
  <si>
    <t>MUNICIPALES A PAGAR</t>
  </si>
  <si>
    <t>2.04.03.01.01</t>
  </si>
  <si>
    <t>Tasas y Servicios  Municipales a Pagar</t>
  </si>
  <si>
    <t>2.04.03.01.02</t>
  </si>
  <si>
    <t>Derechos de Comercio e Industria Municipal a Pagar</t>
  </si>
  <si>
    <t>2.04.03.01.03</t>
  </si>
  <si>
    <t>Patentes y Habilitaciones Municipales a Pagar</t>
  </si>
  <si>
    <t>2.04.03.01.91</t>
  </si>
  <si>
    <t>Otras Tasas y Servicios Municipales a Pagar</t>
  </si>
  <si>
    <t>2.04.04.00.00</t>
  </si>
  <si>
    <t>OTROS IMPUESTOS, TASAS Y SERVICIOS A PAGAR</t>
  </si>
  <si>
    <t>2.04.04.01.00</t>
  </si>
  <si>
    <t>IMPUESTOS, TASAS Y SERVICIOS DIVERSOS A PAGAR</t>
  </si>
  <si>
    <t>2.04.04.01.01</t>
  </si>
  <si>
    <t>Otras Cargas Fiscales a Pagar</t>
  </si>
  <si>
    <t>2.04.04.01.91</t>
  </si>
  <si>
    <t>Ajustes y Regularizaciones de Saldos.</t>
  </si>
  <si>
    <t>2.04.04.01.95</t>
  </si>
  <si>
    <t>Planes de Pago de Cargas Fiscales a Pagar</t>
  </si>
  <si>
    <t>2.05.00.00.00</t>
  </si>
  <si>
    <t>OTROS PASIVOS</t>
  </si>
  <si>
    <t>2.05.01.00.00</t>
  </si>
  <si>
    <t>PASIVOS VARIOS</t>
  </si>
  <si>
    <t>2.05.01.01.00</t>
  </si>
  <si>
    <t>PASIVOS DIVERSOS</t>
  </si>
  <si>
    <t>2.05.01.01.01</t>
  </si>
  <si>
    <t>Depósitos Recibidos en Garantías</t>
  </si>
  <si>
    <t>2.05.01.01.02</t>
  </si>
  <si>
    <t>Proveedores de Bienes Varios Recibidos en Consignación</t>
  </si>
  <si>
    <t>2.05.01.01.03</t>
  </si>
  <si>
    <t>Honrarios a Directores - Síndicos a Pagar</t>
  </si>
  <si>
    <t>2.05.01.01.04</t>
  </si>
  <si>
    <t>Dividendos a Pagar  a Accionistas</t>
  </si>
  <si>
    <t>2.05.01.01.05</t>
  </si>
  <si>
    <t>Gastos Varios a Pagar</t>
  </si>
  <si>
    <t>2.05.01.01.06</t>
  </si>
  <si>
    <t>Provisión para Gastos Varios</t>
  </si>
  <si>
    <t>2.05.01.01.11</t>
  </si>
  <si>
    <t>Anticipo de Clientes</t>
  </si>
  <si>
    <t>2.05.01.01.12</t>
  </si>
  <si>
    <t>Acreedores Varios</t>
  </si>
  <si>
    <t>2.05.01.01.81</t>
  </si>
  <si>
    <t>Otras Deudas</t>
  </si>
  <si>
    <t>2.05.01.01.91</t>
  </si>
  <si>
    <t>Intereses Varios a pagar</t>
  </si>
  <si>
    <t>2.05.01.01.92</t>
  </si>
  <si>
    <t>Multas, Recargos y Otras Obligaciones a Pagar</t>
  </si>
  <si>
    <t>2.05.01.01.95</t>
  </si>
  <si>
    <t>Previsiones para Juicios Varios</t>
  </si>
  <si>
    <t>3.00.00.00.00</t>
  </si>
  <si>
    <t>PATRIMONIO NETO</t>
  </si>
  <si>
    <t>3.01.00.00.00</t>
  </si>
  <si>
    <t>CAPITAL - RESERVAS - RESULTADOS</t>
  </si>
  <si>
    <t>3.01.01.00.00</t>
  </si>
  <si>
    <t>APORTE DE LOS PROPIETARIOS</t>
  </si>
  <si>
    <t>3.01.01.01.00</t>
  </si>
  <si>
    <t>CAPITAL - APORTES PROPIETARIOS</t>
  </si>
  <si>
    <t>3.01.01.01.01</t>
  </si>
  <si>
    <t>Capital Social</t>
  </si>
  <si>
    <t>3.01.01.01.02</t>
  </si>
  <si>
    <t>Aportes Irrevocables</t>
  </si>
  <si>
    <t>3.01.01.01.91</t>
  </si>
  <si>
    <t>Ajustes al Capital</t>
  </si>
  <si>
    <t>3.02.00.00.00</t>
  </si>
  <si>
    <t>RESERVAS</t>
  </si>
  <si>
    <t>3.02.01.00.00</t>
  </si>
  <si>
    <t>RESERVAS  VARIAS</t>
  </si>
  <si>
    <t>3.02.01.01.00</t>
  </si>
  <si>
    <t>GANANCIAS RESERVADAS</t>
  </si>
  <si>
    <t>3.02.01.01.01</t>
  </si>
  <si>
    <t>Reserva Legal</t>
  </si>
  <si>
    <t>3.02.01.01.02</t>
  </si>
  <si>
    <t>Reserva Facultativa</t>
  </si>
  <si>
    <t>3.02.01.01.04</t>
  </si>
  <si>
    <t>Reserva Estatutaria</t>
  </si>
  <si>
    <t>3.02.01.01.91</t>
  </si>
  <si>
    <t>Ajuste de Reservas</t>
  </si>
  <si>
    <t>3.03.00.00.00</t>
  </si>
  <si>
    <t>RESULTADOS NO ASIGNADOS</t>
  </si>
  <si>
    <t>3.03.01.00.00</t>
  </si>
  <si>
    <t>RNA</t>
  </si>
  <si>
    <t>3.03.01.01.00</t>
  </si>
  <si>
    <t>RNA ANTERIORES Y DEL EJERCICIO</t>
  </si>
  <si>
    <t>3.03.01.01.01</t>
  </si>
  <si>
    <t>RNA Ejercicios Anteriores</t>
  </si>
  <si>
    <t>3.03.01.01.11</t>
  </si>
  <si>
    <t>RNA del Ejercicio</t>
  </si>
  <si>
    <t>3.03.01.01.91</t>
  </si>
  <si>
    <t>Ajustes de Resultados de Ejercicio Anteriores (AREA) y Ajustes Contables</t>
  </si>
  <si>
    <t>4.00.00.00.00</t>
  </si>
  <si>
    <t xml:space="preserve">RESULTADOS  </t>
  </si>
  <si>
    <t>BIENES DE CAMBIO BODEGA - EXISTENCIAS PRODUCTOS</t>
  </si>
  <si>
    <t xml:space="preserve">INSTALACIONES PRODUCTIVAS Y  DE APOYO </t>
  </si>
  <si>
    <t>4,04,02,04,04</t>
  </si>
  <si>
    <t>Alquiler de Vasija Vinaria</t>
  </si>
  <si>
    <t>Publicidad y Propaganda en Televisión</t>
  </si>
  <si>
    <t>Publicidad y Propaganda en Diarios, Revistas y Publicaciones Gráficas</t>
  </si>
  <si>
    <t xml:space="preserve">Publicidad y Propaganda en Radio </t>
  </si>
  <si>
    <t>Publicidad y Propaganda en Internet</t>
  </si>
  <si>
    <t>Publicidad y Propaganda en Otros Medios</t>
  </si>
  <si>
    <t>4,05,01,04,08</t>
  </si>
  <si>
    <t>4,05,01,04,10</t>
  </si>
  <si>
    <t>4,05,01,04,11</t>
  </si>
  <si>
    <t>4,05,01,04,12</t>
  </si>
  <si>
    <t>4,05,01,04,13</t>
  </si>
  <si>
    <t>Gastos en Relaciones Públicas</t>
  </si>
  <si>
    <t>Envío de Muestras sin Cargo</t>
  </si>
  <si>
    <t>Folletería Comercial - Tarjetas - Material Impreso - Cartelería</t>
  </si>
  <si>
    <t>4,05,01,05,99</t>
  </si>
  <si>
    <t>Otros Gastos Comerciales Directos</t>
  </si>
  <si>
    <t>ART y Seguros al Personal - Adm</t>
  </si>
  <si>
    <t>Depreciaciones Vehículos  Adm</t>
  </si>
  <si>
    <t>Donaciones, Obsequios y Regalos (No Comerciales)</t>
  </si>
  <si>
    <t>4.06.01.01.31</t>
  </si>
  <si>
    <t>Tickets al Personal</t>
  </si>
  <si>
    <t>Servicio de Limpieza - Elementos de Higiene y Limpieza</t>
  </si>
  <si>
    <t>4.06.01.03.24</t>
  </si>
  <si>
    <t>Seguros Pagados de Administración</t>
  </si>
  <si>
    <t>GASTOS Y EGRESOS VARIOS</t>
  </si>
  <si>
    <t>OTROS GASTOS  Y EGRESOS</t>
  </si>
  <si>
    <t>4,08,01,01,12</t>
  </si>
  <si>
    <t>4.08.01.01.11</t>
  </si>
  <si>
    <t>Ingresos Provenientes de Inversiones Permanentes</t>
  </si>
  <si>
    <t>4.08.01.01.51</t>
  </si>
  <si>
    <t>4.06.01.03.51</t>
  </si>
  <si>
    <t>Otros Impuestos y Créditos Fiscales No Recuperables</t>
  </si>
  <si>
    <t>4.08.02.01.51</t>
  </si>
  <si>
    <t>PLAN DE CUENTAS - CENTROS DE COSTOS PARA BODEGA</t>
  </si>
  <si>
    <t>Canal Directo</t>
  </si>
  <si>
    <t>Canal Mayorista y Distribuidores</t>
  </si>
  <si>
    <t>Canal Super e Hipermercado</t>
  </si>
  <si>
    <t>Canal Restaurantes y Bares</t>
  </si>
  <si>
    <t>Otros Canales Mercado Interno</t>
  </si>
  <si>
    <t>Comercio Exterior</t>
  </si>
  <si>
    <t>Bodega</t>
  </si>
  <si>
    <t>Centros de Costos Convencionales</t>
  </si>
  <si>
    <t>Centros de Costos de Apoyo</t>
  </si>
  <si>
    <t>Administración de Bodega</t>
  </si>
  <si>
    <t>Talleres de Mantenimiento</t>
  </si>
  <si>
    <t>Personal Operativo de Bodega</t>
  </si>
  <si>
    <t>Instalaciones de Apoyo de Bodega</t>
  </si>
  <si>
    <t>Depósitos de Insumos y Terminados</t>
  </si>
  <si>
    <t>Centro Genérico de Bodega</t>
  </si>
  <si>
    <t>Centros de Costos Productivos Bodega</t>
  </si>
  <si>
    <t>Lagares y Playa</t>
  </si>
  <si>
    <t>Piletas y Tanques de Elaboración y Conserv.</t>
  </si>
  <si>
    <t>Tanques Conservación a Granel</t>
  </si>
  <si>
    <t>Sector Barricas y Toneles</t>
  </si>
  <si>
    <t>Laboratorio</t>
  </si>
  <si>
    <t>Maquinaria Móvil de Bodega</t>
  </si>
  <si>
    <t>Depósito de Semiterminados</t>
  </si>
  <si>
    <t>Planta Fraccionadora</t>
  </si>
  <si>
    <t>Otros Centros Productivos de Bodega</t>
  </si>
  <si>
    <t>Centros de Costos Anticonvencionales</t>
  </si>
  <si>
    <t>Elementos del Costo de Productos</t>
  </si>
  <si>
    <t>Traslado de Costos</t>
  </si>
  <si>
    <t>Costos Centro Lagares</t>
  </si>
  <si>
    <t>Costos Centro Piletas y Tanques</t>
  </si>
  <si>
    <t>Costos Centro Barricas de Roble</t>
  </si>
  <si>
    <t>Costos Centro Laboratorio</t>
  </si>
  <si>
    <t>Costos Centro Planta Fraccionadora</t>
  </si>
  <si>
    <t>Costos Centro Depósito Semiterminado</t>
  </si>
  <si>
    <t>Costos Otros Centros Productivos de Bodega</t>
  </si>
  <si>
    <t xml:space="preserve">Consumo Uva </t>
  </si>
  <si>
    <t>Consumo Mostos</t>
  </si>
  <si>
    <t xml:space="preserve">Consumo Vinos </t>
  </si>
  <si>
    <t>Consumo Botellas</t>
  </si>
  <si>
    <t xml:space="preserve">Consumo Corchos </t>
  </si>
  <si>
    <t xml:space="preserve">Consumo Etiquetas </t>
  </si>
  <si>
    <t xml:space="preserve">Consumo Cápsulas </t>
  </si>
  <si>
    <t xml:space="preserve">Consumo Cajas y Envases </t>
  </si>
  <si>
    <t>Consumo Insumos Enológicos Directos</t>
  </si>
  <si>
    <t>PLAN DE CUENTAS  PARA BODEGAS (Complemento Capítulo III)</t>
  </si>
  <si>
    <t>RECOMENDAMOS REPASAR LOS CONCEPTOS DEL CAPÍTULO III ANTES DE ANALIZAR EL PRESENTE ARCHIVO Y SUS RESPECTIVAS HOJAS</t>
  </si>
  <si>
    <t>Hoja:  "Códigos":</t>
  </si>
  <si>
    <t>Al igual que en el Plan de Cuentas de Fincas:</t>
  </si>
  <si>
    <t>Esta hoja contiene una serie de códigos que se utilizan en el formato y definición del Plan de Cuentas Modelo para Bodega.</t>
  </si>
  <si>
    <t xml:space="preserve"> a cada cuenta en particular del Plan de Cuentas  (Ver Columnas "E" y "F" de la hoja "Plan Bodega")</t>
  </si>
  <si>
    <t>Hoja "Plan Bodega"</t>
  </si>
  <si>
    <t xml:space="preserve">Es un "Modelo" Genérico pensado para una empresa que tiene una única bodega que adquiere la uva a  terceros, y que opera en un único </t>
  </si>
  <si>
    <t xml:space="preserve"> predio con los centros productivos y de apoyo indicados en la respectiva hoja "Centros de Costos". </t>
  </si>
  <si>
    <t>El Plan de Cuentas está preparado para aplicar los conceptos y procedimientos contables del respectivo capítulo (Capítulo 3) con todo</t>
  </si>
  <si>
    <t xml:space="preserve"> su potencial y características de las cuentas anexas y centros de costos</t>
  </si>
  <si>
    <t>Se supone que la Compañía posee un software sin modulo de inventarios, stocks, contabilidad de productos ni distribución de costos.</t>
  </si>
  <si>
    <t xml:space="preserve">El armado del Plan, en las partes respectivas a Bienes de Cambio y Costos de Explotación, sigue todos los detalles indicados en el </t>
  </si>
  <si>
    <t>Anexo V del Capítulo 3 referido a todos los procedimientos administrativos - contables sugeridos para obtener información de costos.</t>
  </si>
  <si>
    <t>El Plan incluye a las cuentas de "Costos de Explotación Bodega" como cuentas de Movimientos ubicadas en la zona de las cuentas de</t>
  </si>
  <si>
    <t xml:space="preserve"> habitual en esta actividad económica acepta la modalidad del rubro "Costos de Explotación Bodega".</t>
  </si>
  <si>
    <t>Al inicio de dicho rubro se encuentran las cuentas anexas de la "Contabilidad de Productos" tal como se explica en el Capítulo III.-</t>
  </si>
  <si>
    <t xml:space="preserve">A fin de ejercicio, el saldo acumulado en las  cuentas de movimiento, deben transferirse a:  "Bienes de Cambio", por las existencias </t>
  </si>
  <si>
    <t xml:space="preserve">terminadas o en proceso sin vender, a "Costos de Ventas", por la producción  (existencias)  vendida en el ejercicio; y a </t>
  </si>
  <si>
    <t>Al momento de confeccionar este Plan de Cuentas se ha tenido presente lo indicado por las Resoluciones Técnicas Nº 8 y 9</t>
  </si>
  <si>
    <t xml:space="preserve">Es un ejemplo hipotético de división y codificación de centros de costos para una Bodega cuya empresa utiliza el Plan de Cuentas de </t>
  </si>
  <si>
    <t xml:space="preserve"> la hoja anterior y las modalidades contables del Capítulo III respectivo</t>
  </si>
  <si>
    <t>Los centros correspondientes a Bodega se encuentran divididos en "Convencionales" y "Anticonvencionales".</t>
  </si>
  <si>
    <t xml:space="preserve">Los primeros se subdividen en "centros de apoyo" y "centros productivos", mientras que los "anticonvencionales" representan a los </t>
  </si>
  <si>
    <t xml:space="preserve"> elementos de costos que conforman a los productos en existencia.</t>
  </si>
  <si>
    <t>En el Anexo V del Capítulo III se indica con mayor detalle el uso de estos centros</t>
  </si>
  <si>
    <t>También se ha efectuado una mayor y mejor apertura de los centros de costos comerciales que en el caso de las fincas.</t>
  </si>
  <si>
    <t>Hoja:  "Costos Indirectos"</t>
  </si>
  <si>
    <t>DISTRIBUCIÓN PRIMARIA DE "COSTOS INDIRECTOS" en Bodega</t>
  </si>
  <si>
    <t>1.  Costos Indirectos Totales de Bodega "Anuales" Asignados por Primaria</t>
  </si>
  <si>
    <t>Esta hoja muestra un sencillo ejemplo de cuadros y distribuciones para obtener las tasas o numerales de distribución de costos indirectos</t>
  </si>
  <si>
    <t xml:space="preserve"> de los centros de costos productivos a las Órdenes de Trabajo que se muestran en la siguiente hoja.</t>
  </si>
  <si>
    <t>El primer cuadro presenta una "Estadística de Costos" o "Cuadro de Distribución Primaria".  En este, todos los costos indirectos anuales</t>
  </si>
  <si>
    <t xml:space="preserve"> de la Bodega han sido asignados a los centros de costos de la misma mediante los criterios indicados en la columna "Base".</t>
  </si>
  <si>
    <t>4,04,02,09,09</t>
  </si>
  <si>
    <t>4,04,02,09,91</t>
  </si>
  <si>
    <t>4,04,02,90,00</t>
  </si>
  <si>
    <t>CUENTAS ANEXAS DISTRIBUCIÓN SECUNDARIA BODEGA</t>
  </si>
  <si>
    <t>Aplicación Costos Centro Administración de Bodega</t>
  </si>
  <si>
    <t>Aplicación Costos Centro Talleres y Mantenimiento</t>
  </si>
  <si>
    <t>Aplicación Costos Centro Personal Operativo de Bodega</t>
  </si>
  <si>
    <t>Aplicación Costos Centro Instalaciones de Apoyo de Bodega</t>
  </si>
  <si>
    <t>Aplicación Costos Otros Centros de Servicio - Bodega</t>
  </si>
  <si>
    <t>Costos de Capacidad no Utilizada Centros de Apoyo Bodega</t>
  </si>
  <si>
    <t>Costos Aplicados por Secundaria Bodega</t>
  </si>
  <si>
    <t>4,04,02,90,02</t>
  </si>
  <si>
    <t>4,04,02,90,01</t>
  </si>
  <si>
    <t>4,04,02,90,03</t>
  </si>
  <si>
    <t>4,04,02,90,04</t>
  </si>
  <si>
    <t>4,04,02,90,05</t>
  </si>
  <si>
    <t>4,04,02,90,06</t>
  </si>
  <si>
    <t>4,04,02,90,99</t>
  </si>
  <si>
    <t>Varios</t>
  </si>
  <si>
    <t>ART y Seguros al Personal</t>
  </si>
  <si>
    <t>4.05.01.04.00</t>
  </si>
  <si>
    <t>GASTOS COMERCIALES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</si>
</sst>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78" formatCode="_-* #,##0.00\ &quot;$&quot;_-;\-* #,##0.00\ &quot;$&quot;_-;_-* &quot;-&quot;??\ &quot;$&quot;_-;_-@_-"/>
    <numFmt numFmtId="179" formatCode="_-* #,##0.00\ _$_-;\-* #,##0.00\ _$_-;_-* &quot;-&quot;??\ _$_-;_-@_-"/>
    <numFmt numFmtId="180" formatCode="d\-mmm\-yy"/>
    <numFmt numFmtId="182" formatCode="_-* #,##0\ _$_-;\-* #,##0\ _$_-;_-* &quot;-&quot;??\ _$_-;_-@_-"/>
    <numFmt numFmtId="183" formatCode="_-[$$-2C0A]* #,##0.00_ ;_-[$$-2C0A]* \-#,##0.00\ ;_-[$$-2C0A]* &quot;-&quot;??_ ;_-@_ "/>
    <numFmt numFmtId="185" formatCode="_-[$$-2C0A]* #,##0_ ;_-[$$-2C0A]* \-#,##0\ ;_-[$$-2C0A]* &quot;-&quot;??_ ;_-@_ "/>
    <numFmt numFmtId="186" formatCode="_-[$$-2C0A]* #,##0_ ;_-[$$-2C0A]* \-#,##0\ ;_-[$$-2C0A]* &quot;-&quot;_ ;_-@_ "/>
    <numFmt numFmtId="187" formatCode="_-[$$-2C0A]* #,##0.0000_ ;_-[$$-2C0A]* \-#,##0.0000\ ;_-[$$-2C0A]* &quot;-&quot;????_ ;_-@_ "/>
    <numFmt numFmtId="191" formatCode="_-[$$-2C0A]* #,##0.000000_ ;_-[$$-2C0A]* \-#,##0.000000\ ;_-[$$-2C0A]* &quot;-&quot;??_ ;_-@_ "/>
    <numFmt numFmtId="192" formatCode="_-[$$-2C0A]* #,##0.000000_ ;_-[$$-2C0A]* \-#,##0.000000\ ;_-[$$-2C0A]* &quot;-&quot;??????_ ;_-@_ "/>
    <numFmt numFmtId="194" formatCode="_-* #,##0.0000\ _$_-;\-* #,##0.0000\ _$_-;_-* &quot;-&quot;??\ _$_-;_-@_-"/>
  </numFmts>
  <fonts count="10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i/>
      <u val="singleAccounting"/>
      <sz val="10"/>
      <name val="Arial"/>
      <family val="2"/>
    </font>
    <font>
      <b/>
      <u/>
      <sz val="12"/>
      <name val="Book Antiqua"/>
      <family val="1"/>
    </font>
    <font>
      <b/>
      <sz val="10"/>
      <color indexed="9"/>
      <name val="Arial"/>
      <family val="2"/>
    </font>
    <font>
      <sz val="10"/>
      <color indexed="9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7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0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2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1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2" fillId="2" borderId="10" xfId="0" applyFont="1" applyFill="1" applyBorder="1" applyAlignment="1">
      <alignment horizontal="right"/>
    </xf>
    <xf numFmtId="183" fontId="0" fillId="2" borderId="1" xfId="0" applyNumberFormat="1" applyFill="1" applyBorder="1"/>
    <xf numFmtId="183" fontId="0" fillId="2" borderId="11" xfId="0" applyNumberFormat="1" applyFill="1" applyBorder="1"/>
    <xf numFmtId="183" fontId="0" fillId="2" borderId="12" xfId="0" applyNumberFormat="1" applyFill="1" applyBorder="1"/>
    <xf numFmtId="0" fontId="0" fillId="3" borderId="7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14" fontId="0" fillId="2" borderId="7" xfId="0" applyNumberFormat="1" applyFill="1" applyBorder="1"/>
    <xf numFmtId="182" fontId="0" fillId="2" borderId="1" xfId="1" applyNumberFormat="1" applyFont="1" applyFill="1" applyBorder="1"/>
    <xf numFmtId="185" fontId="2" fillId="2" borderId="13" xfId="0" applyNumberFormat="1" applyFont="1" applyFill="1" applyBorder="1" applyAlignment="1">
      <alignment horizontal="right"/>
    </xf>
    <xf numFmtId="185" fontId="2" fillId="2" borderId="13" xfId="0" applyNumberFormat="1" applyFont="1" applyFill="1" applyBorder="1"/>
    <xf numFmtId="14" fontId="0" fillId="2" borderId="8" xfId="0" applyNumberFormat="1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2" xfId="0" applyFill="1" applyBorder="1"/>
    <xf numFmtId="0" fontId="0" fillId="4" borderId="0" xfId="0" applyFill="1" applyBorder="1"/>
    <xf numFmtId="0" fontId="0" fillId="4" borderId="6" xfId="0" applyFill="1" applyBorder="1"/>
    <xf numFmtId="0" fontId="0" fillId="4" borderId="14" xfId="0" applyFill="1" applyBorder="1"/>
    <xf numFmtId="0" fontId="0" fillId="4" borderId="15" xfId="0" applyFill="1" applyBorder="1"/>
    <xf numFmtId="0" fontId="0" fillId="4" borderId="16" xfId="0" applyFill="1" applyBorder="1"/>
    <xf numFmtId="0" fontId="2" fillId="4" borderId="3" xfId="0" applyFont="1" applyFill="1" applyBorder="1"/>
    <xf numFmtId="182" fontId="0" fillId="5" borderId="1" xfId="1" applyNumberFormat="1" applyFont="1" applyFill="1" applyBorder="1"/>
    <xf numFmtId="182" fontId="2" fillId="5" borderId="1" xfId="1" applyNumberFormat="1" applyFont="1" applyFill="1" applyBorder="1"/>
    <xf numFmtId="0" fontId="2" fillId="6" borderId="3" xfId="0" applyFont="1" applyFill="1" applyBorder="1"/>
    <xf numFmtId="0" fontId="0" fillId="6" borderId="4" xfId="0" applyFill="1" applyBorder="1"/>
    <xf numFmtId="0" fontId="0" fillId="6" borderId="5" xfId="0" applyFill="1" applyBorder="1"/>
    <xf numFmtId="0" fontId="0" fillId="6" borderId="2" xfId="0" applyFill="1" applyBorder="1"/>
    <xf numFmtId="0" fontId="0" fillId="6" borderId="0" xfId="0" applyFill="1" applyBorder="1"/>
    <xf numFmtId="0" fontId="0" fillId="6" borderId="6" xfId="0" applyFill="1" applyBorder="1"/>
    <xf numFmtId="0" fontId="0" fillId="6" borderId="17" xfId="0" applyFill="1" applyBorder="1"/>
    <xf numFmtId="0" fontId="0" fillId="6" borderId="18" xfId="0" applyFill="1" applyBorder="1"/>
    <xf numFmtId="0" fontId="0" fillId="6" borderId="19" xfId="0" applyFill="1" applyBorder="1"/>
    <xf numFmtId="0" fontId="2" fillId="6" borderId="20" xfId="0" applyFont="1" applyFill="1" applyBorder="1"/>
    <xf numFmtId="0" fontId="2" fillId="6" borderId="21" xfId="0" applyFont="1" applyFill="1" applyBorder="1"/>
    <xf numFmtId="0" fontId="2" fillId="6" borderId="22" xfId="0" applyFont="1" applyFill="1" applyBorder="1"/>
    <xf numFmtId="0" fontId="0" fillId="6" borderId="23" xfId="0" applyFill="1" applyBorder="1"/>
    <xf numFmtId="0" fontId="0" fillId="6" borderId="24" xfId="0" applyFill="1" applyBorder="1"/>
    <xf numFmtId="0" fontId="0" fillId="6" borderId="25" xfId="0" applyFill="1" applyBorder="1"/>
    <xf numFmtId="0" fontId="2" fillId="6" borderId="26" xfId="0" applyFont="1" applyFill="1" applyBorder="1"/>
    <xf numFmtId="0" fontId="2" fillId="6" borderId="27" xfId="0" applyFont="1" applyFill="1" applyBorder="1"/>
    <xf numFmtId="0" fontId="2" fillId="6" borderId="28" xfId="0" applyFont="1" applyFill="1" applyBorder="1"/>
    <xf numFmtId="0" fontId="2" fillId="6" borderId="29" xfId="0" applyFont="1" applyFill="1" applyBorder="1" applyAlignment="1">
      <alignment horizontal="justify"/>
    </xf>
    <xf numFmtId="0" fontId="2" fillId="6" borderId="30" xfId="0" applyFont="1" applyFill="1" applyBorder="1" applyAlignment="1">
      <alignment horizontal="justify"/>
    </xf>
    <xf numFmtId="0" fontId="2" fillId="6" borderId="31" xfId="0" applyFont="1" applyFill="1" applyBorder="1" applyAlignment="1">
      <alignment horizontal="justify"/>
    </xf>
    <xf numFmtId="0" fontId="2" fillId="6" borderId="32" xfId="0" applyFont="1" applyFill="1" applyBorder="1"/>
    <xf numFmtId="0" fontId="2" fillId="7" borderId="13" xfId="0" applyFont="1" applyFill="1" applyBorder="1"/>
    <xf numFmtId="0" fontId="2" fillId="7" borderId="33" xfId="0" applyFont="1" applyFill="1" applyBorder="1"/>
    <xf numFmtId="182" fontId="0" fillId="6" borderId="34" xfId="1" applyNumberFormat="1" applyFont="1" applyFill="1" applyBorder="1" applyAlignment="1">
      <alignment horizontal="center"/>
    </xf>
    <xf numFmtId="182" fontId="0" fillId="6" borderId="35" xfId="1" applyNumberFormat="1" applyFont="1" applyFill="1" applyBorder="1" applyAlignment="1">
      <alignment horizontal="center"/>
    </xf>
    <xf numFmtId="186" fontId="2" fillId="6" borderId="36" xfId="0" applyNumberFormat="1" applyFont="1" applyFill="1" applyBorder="1"/>
    <xf numFmtId="186" fontId="2" fillId="6" borderId="13" xfId="0" applyNumberFormat="1" applyFont="1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0" xfId="0" applyFill="1" applyBorder="1"/>
    <xf numFmtId="0" fontId="0" fillId="3" borderId="6" xfId="0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2" fillId="3" borderId="2" xfId="0" applyFont="1" applyFill="1" applyBorder="1"/>
    <xf numFmtId="186" fontId="2" fillId="2" borderId="1" xfId="0" applyNumberFormat="1" applyFont="1" applyFill="1" applyBorder="1"/>
    <xf numFmtId="186" fontId="2" fillId="2" borderId="37" xfId="0" applyNumberFormat="1" applyFont="1" applyFill="1" applyBorder="1"/>
    <xf numFmtId="186" fontId="2" fillId="2" borderId="13" xfId="0" applyNumberFormat="1" applyFont="1" applyFill="1" applyBorder="1"/>
    <xf numFmtId="0" fontId="2" fillId="3" borderId="0" xfId="0" applyFont="1" applyFill="1" applyBorder="1"/>
    <xf numFmtId="0" fontId="4" fillId="3" borderId="0" xfId="0" applyFont="1" applyFill="1" applyBorder="1" applyAlignment="1">
      <alignment horizontal="right"/>
    </xf>
    <xf numFmtId="182" fontId="2" fillId="8" borderId="13" xfId="1" applyNumberFormat="1" applyFont="1" applyFill="1" applyBorder="1"/>
    <xf numFmtId="178" fontId="2" fillId="9" borderId="13" xfId="0" applyNumberFormat="1" applyFont="1" applyFill="1" applyBorder="1"/>
    <xf numFmtId="182" fontId="0" fillId="2" borderId="38" xfId="0" applyNumberFormat="1" applyFill="1" applyBorder="1"/>
    <xf numFmtId="0" fontId="2" fillId="4" borderId="0" xfId="0" applyFont="1" applyFill="1" applyBorder="1"/>
    <xf numFmtId="186" fontId="0" fillId="0" borderId="0" xfId="0" applyNumberFormat="1"/>
    <xf numFmtId="186" fontId="0" fillId="0" borderId="1" xfId="0" applyNumberFormat="1" applyBorder="1"/>
    <xf numFmtId="0" fontId="2" fillId="10" borderId="39" xfId="0" applyFont="1" applyFill="1" applyBorder="1" applyAlignment="1">
      <alignment horizontal="center"/>
    </xf>
    <xf numFmtId="0" fontId="0" fillId="0" borderId="7" xfId="0" applyBorder="1"/>
    <xf numFmtId="0" fontId="0" fillId="0" borderId="40" xfId="0" applyBorder="1"/>
    <xf numFmtId="0" fontId="0" fillId="0" borderId="37" xfId="0" applyBorder="1"/>
    <xf numFmtId="186" fontId="0" fillId="0" borderId="37" xfId="0" applyNumberFormat="1" applyBorder="1"/>
    <xf numFmtId="186" fontId="2" fillId="0" borderId="36" xfId="0" applyNumberFormat="1" applyFont="1" applyBorder="1"/>
    <xf numFmtId="186" fontId="2" fillId="2" borderId="36" xfId="0" applyNumberFormat="1" applyFont="1" applyFill="1" applyBorder="1"/>
    <xf numFmtId="186" fontId="0" fillId="0" borderId="41" xfId="0" applyNumberFormat="1" applyBorder="1"/>
    <xf numFmtId="186" fontId="0" fillId="0" borderId="42" xfId="0" applyNumberFormat="1" applyBorder="1"/>
    <xf numFmtId="186" fontId="2" fillId="2" borderId="43" xfId="0" applyNumberFormat="1" applyFont="1" applyFill="1" applyBorder="1"/>
    <xf numFmtId="186" fontId="2" fillId="0" borderId="44" xfId="0" applyNumberFormat="1" applyFont="1" applyBorder="1"/>
    <xf numFmtId="186" fontId="2" fillId="0" borderId="45" xfId="0" applyNumberFormat="1" applyFont="1" applyBorder="1"/>
    <xf numFmtId="0" fontId="2" fillId="11" borderId="46" xfId="0" applyFont="1" applyFill="1" applyBorder="1" applyAlignment="1">
      <alignment horizontal="justify"/>
    </xf>
    <xf numFmtId="0" fontId="2" fillId="6" borderId="28" xfId="0" applyFont="1" applyFill="1" applyBorder="1" applyAlignment="1">
      <alignment horizontal="justify"/>
    </xf>
    <xf numFmtId="186" fontId="0" fillId="0" borderId="8" xfId="0" applyNumberFormat="1" applyBorder="1"/>
    <xf numFmtId="186" fontId="0" fillId="0" borderId="19" xfId="0" applyNumberFormat="1" applyBorder="1"/>
    <xf numFmtId="186" fontId="2" fillId="2" borderId="22" xfId="0" applyNumberFormat="1" applyFont="1" applyFill="1" applyBorder="1"/>
    <xf numFmtId="0" fontId="2" fillId="10" borderId="47" xfId="0" applyFont="1" applyFill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2" borderId="48" xfId="0" applyFill="1" applyBorder="1"/>
    <xf numFmtId="0" fontId="2" fillId="2" borderId="49" xfId="0" applyFont="1" applyFill="1" applyBorder="1" applyAlignment="1">
      <alignment horizontal="center"/>
    </xf>
    <xf numFmtId="9" fontId="0" fillId="0" borderId="1" xfId="2" applyFont="1" applyBorder="1" applyAlignment="1">
      <alignment horizontal="center"/>
    </xf>
    <xf numFmtId="182" fontId="0" fillId="0" borderId="1" xfId="1" applyNumberFormat="1" applyFont="1" applyBorder="1"/>
    <xf numFmtId="186" fontId="0" fillId="0" borderId="0" xfId="0" applyNumberFormat="1" applyBorder="1"/>
    <xf numFmtId="0" fontId="2" fillId="10" borderId="50" xfId="0" applyFont="1" applyFill="1" applyBorder="1" applyAlignment="1">
      <alignment horizontal="center"/>
    </xf>
    <xf numFmtId="0" fontId="2" fillId="10" borderId="51" xfId="0" applyFont="1" applyFill="1" applyBorder="1" applyAlignment="1">
      <alignment horizontal="center"/>
    </xf>
    <xf numFmtId="0" fontId="2" fillId="6" borderId="52" xfId="0" applyFont="1" applyFill="1" applyBorder="1" applyAlignment="1">
      <alignment horizontal="justify"/>
    </xf>
    <xf numFmtId="0" fontId="2" fillId="6" borderId="53" xfId="0" applyFont="1" applyFill="1" applyBorder="1" applyAlignment="1">
      <alignment horizontal="justify"/>
    </xf>
    <xf numFmtId="0" fontId="2" fillId="6" borderId="54" xfId="0" applyFont="1" applyFill="1" applyBorder="1" applyAlignment="1">
      <alignment horizontal="justify"/>
    </xf>
    <xf numFmtId="0" fontId="2" fillId="11" borderId="31" xfId="0" applyFont="1" applyFill="1" applyBorder="1" applyAlignment="1">
      <alignment horizontal="justify"/>
    </xf>
    <xf numFmtId="0" fontId="0" fillId="0" borderId="39" xfId="0" applyBorder="1"/>
    <xf numFmtId="0" fontId="0" fillId="0" borderId="29" xfId="0" applyBorder="1"/>
    <xf numFmtId="186" fontId="0" fillId="0" borderId="29" xfId="0" applyNumberFormat="1" applyBorder="1"/>
    <xf numFmtId="185" fontId="0" fillId="0" borderId="37" xfId="0" applyNumberFormat="1" applyBorder="1"/>
    <xf numFmtId="0" fontId="2" fillId="0" borderId="49" xfId="0" applyFont="1" applyBorder="1"/>
    <xf numFmtId="0" fontId="2" fillId="0" borderId="36" xfId="0" applyFont="1" applyBorder="1"/>
    <xf numFmtId="186" fontId="0" fillId="0" borderId="30" xfId="0" applyNumberFormat="1" applyBorder="1"/>
    <xf numFmtId="9" fontId="0" fillId="0" borderId="41" xfId="2" applyFont="1" applyBorder="1" applyAlignment="1">
      <alignment horizontal="center"/>
    </xf>
    <xf numFmtId="185" fontId="0" fillId="0" borderId="42" xfId="0" applyNumberFormat="1" applyBorder="1"/>
    <xf numFmtId="186" fontId="2" fillId="0" borderId="43" xfId="0" applyNumberFormat="1" applyFont="1" applyBorder="1"/>
    <xf numFmtId="182" fontId="0" fillId="0" borderId="41" xfId="1" applyNumberFormat="1" applyFont="1" applyBorder="1"/>
    <xf numFmtId="186" fontId="0" fillId="0" borderId="46" xfId="0" applyNumberFormat="1" applyBorder="1"/>
    <xf numFmtId="9" fontId="0" fillId="0" borderId="44" xfId="2" applyFont="1" applyBorder="1" applyAlignment="1">
      <alignment horizontal="center"/>
    </xf>
    <xf numFmtId="186" fontId="2" fillId="0" borderId="13" xfId="0" applyNumberFormat="1" applyFont="1" applyBorder="1"/>
    <xf numFmtId="186" fontId="0" fillId="0" borderId="32" xfId="0" applyNumberFormat="1" applyBorder="1"/>
    <xf numFmtId="182" fontId="0" fillId="0" borderId="44" xfId="1" applyNumberFormat="1" applyFont="1" applyBorder="1"/>
    <xf numFmtId="0" fontId="2" fillId="3" borderId="49" xfId="0" applyFont="1" applyFill="1" applyBorder="1"/>
    <xf numFmtId="0" fontId="2" fillId="3" borderId="36" xfId="0" applyFont="1" applyFill="1" applyBorder="1"/>
    <xf numFmtId="186" fontId="2" fillId="3" borderId="36" xfId="0" applyNumberFormat="1" applyFont="1" applyFill="1" applyBorder="1"/>
    <xf numFmtId="186" fontId="2" fillId="3" borderId="43" xfId="0" applyNumberFormat="1" applyFont="1" applyFill="1" applyBorder="1"/>
    <xf numFmtId="186" fontId="2" fillId="3" borderId="13" xfId="0" applyNumberFormat="1" applyFont="1" applyFill="1" applyBorder="1"/>
    <xf numFmtId="186" fontId="0" fillId="12" borderId="29" xfId="0" applyNumberFormat="1" applyFill="1" applyBorder="1"/>
    <xf numFmtId="186" fontId="0" fillId="12" borderId="1" xfId="0" applyNumberFormat="1" applyFill="1" applyBorder="1"/>
    <xf numFmtId="186" fontId="0" fillId="12" borderId="37" xfId="0" applyNumberFormat="1" applyFill="1" applyBorder="1"/>
    <xf numFmtId="186" fontId="2" fillId="12" borderId="36" xfId="0" applyNumberFormat="1" applyFont="1" applyFill="1" applyBorder="1"/>
    <xf numFmtId="186" fontId="0" fillId="0" borderId="29" xfId="0" applyNumberFormat="1" applyBorder="1" applyAlignment="1">
      <alignment horizontal="center"/>
    </xf>
    <xf numFmtId="186" fontId="0" fillId="0" borderId="30" xfId="0" applyNumberFormat="1" applyBorder="1" applyAlignment="1">
      <alignment horizontal="center"/>
    </xf>
    <xf numFmtId="0" fontId="0" fillId="0" borderId="29" xfId="0" applyBorder="1" applyAlignment="1">
      <alignment horizontal="center"/>
    </xf>
    <xf numFmtId="9" fontId="0" fillId="12" borderId="37" xfId="2" applyFont="1" applyFill="1" applyBorder="1" applyAlignment="1">
      <alignment horizontal="center"/>
    </xf>
    <xf numFmtId="182" fontId="0" fillId="0" borderId="37" xfId="1" applyNumberFormat="1" applyFont="1" applyBorder="1" applyAlignment="1">
      <alignment horizontal="center"/>
    </xf>
    <xf numFmtId="182" fontId="0" fillId="0" borderId="42" xfId="1" applyNumberFormat="1" applyFont="1" applyBorder="1" applyAlignment="1">
      <alignment horizontal="center"/>
    </xf>
    <xf numFmtId="0" fontId="0" fillId="0" borderId="55" xfId="0" applyBorder="1"/>
    <xf numFmtId="0" fontId="0" fillId="0" borderId="56" xfId="0" applyBorder="1"/>
    <xf numFmtId="186" fontId="0" fillId="12" borderId="56" xfId="0" applyNumberFormat="1" applyFill="1" applyBorder="1"/>
    <xf numFmtId="185" fontId="0" fillId="12" borderId="56" xfId="0" applyNumberFormat="1" applyFill="1" applyBorder="1"/>
    <xf numFmtId="187" fontId="0" fillId="0" borderId="56" xfId="2" applyNumberFormat="1" applyFont="1" applyBorder="1" applyAlignment="1">
      <alignment horizontal="center"/>
    </xf>
    <xf numFmtId="191" fontId="2" fillId="0" borderId="56" xfId="2" applyNumberFormat="1" applyFont="1" applyBorder="1" applyAlignment="1">
      <alignment horizontal="center"/>
    </xf>
    <xf numFmtId="9" fontId="2" fillId="12" borderId="36" xfId="2" applyFont="1" applyFill="1" applyBorder="1" applyAlignment="1">
      <alignment horizontal="center"/>
    </xf>
    <xf numFmtId="187" fontId="2" fillId="3" borderId="36" xfId="2" applyNumberFormat="1" applyFont="1" applyFill="1" applyBorder="1" applyAlignment="1">
      <alignment horizontal="center"/>
    </xf>
    <xf numFmtId="0" fontId="5" fillId="0" borderId="36" xfId="0" applyFont="1" applyBorder="1"/>
    <xf numFmtId="191" fontId="2" fillId="0" borderId="36" xfId="2" applyNumberFormat="1" applyFont="1" applyBorder="1" applyAlignment="1">
      <alignment horizontal="center"/>
    </xf>
    <xf numFmtId="182" fontId="0" fillId="12" borderId="45" xfId="1" applyNumberFormat="1" applyFont="1" applyFill="1" applyBorder="1" applyAlignment="1">
      <alignment horizontal="center"/>
    </xf>
    <xf numFmtId="9" fontId="2" fillId="12" borderId="13" xfId="2" applyFont="1" applyFill="1" applyBorder="1" applyAlignment="1">
      <alignment horizontal="center"/>
    </xf>
    <xf numFmtId="186" fontId="2" fillId="12" borderId="32" xfId="0" applyNumberFormat="1" applyFont="1" applyFill="1" applyBorder="1"/>
    <xf numFmtId="186" fontId="2" fillId="12" borderId="13" xfId="0" applyNumberFormat="1" applyFont="1" applyFill="1" applyBorder="1"/>
    <xf numFmtId="186" fontId="0" fillId="12" borderId="46" xfId="0" applyNumberFormat="1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180" fontId="0" fillId="5" borderId="29" xfId="0" applyNumberFormat="1" applyFill="1" applyBorder="1"/>
    <xf numFmtId="182" fontId="0" fillId="5" borderId="38" xfId="1" applyNumberFormat="1" applyFont="1" applyFill="1" applyBorder="1"/>
    <xf numFmtId="182" fontId="0" fillId="5" borderId="29" xfId="1" applyNumberFormat="1" applyFont="1" applyFill="1" applyBorder="1" applyAlignment="1">
      <alignment horizontal="center"/>
    </xf>
    <xf numFmtId="182" fontId="2" fillId="5" borderId="38" xfId="1" applyNumberFormat="1" applyFont="1" applyFill="1" applyBorder="1"/>
    <xf numFmtId="0" fontId="2" fillId="3" borderId="0" xfId="0" applyFont="1" applyFill="1" applyBorder="1" applyAlignment="1">
      <alignment horizontal="right"/>
    </xf>
    <xf numFmtId="9" fontId="0" fillId="3" borderId="0" xfId="2" applyFont="1" applyFill="1" applyBorder="1" applyAlignment="1">
      <alignment horizontal="center"/>
    </xf>
    <xf numFmtId="2" fontId="0" fillId="2" borderId="1" xfId="0" applyNumberFormat="1" applyFill="1" applyBorder="1"/>
    <xf numFmtId="3" fontId="0" fillId="0" borderId="1" xfId="0" applyNumberFormat="1" applyBorder="1"/>
    <xf numFmtId="182" fontId="0" fillId="0" borderId="29" xfId="1" applyNumberFormat="1" applyFont="1" applyBorder="1"/>
    <xf numFmtId="182" fontId="0" fillId="0" borderId="47" xfId="1" applyNumberFormat="1" applyFont="1" applyBorder="1"/>
    <xf numFmtId="3" fontId="0" fillId="0" borderId="11" xfId="0" applyNumberFormat="1" applyBorder="1"/>
    <xf numFmtId="186" fontId="5" fillId="0" borderId="26" xfId="0" applyNumberFormat="1" applyFont="1" applyBorder="1"/>
    <xf numFmtId="186" fontId="5" fillId="0" borderId="57" xfId="0" applyNumberFormat="1" applyFont="1" applyBorder="1"/>
    <xf numFmtId="186" fontId="5" fillId="0" borderId="9" xfId="0" applyNumberFormat="1" applyFont="1" applyBorder="1"/>
    <xf numFmtId="182" fontId="0" fillId="0" borderId="28" xfId="1" applyNumberFormat="1" applyFont="1" applyBorder="1"/>
    <xf numFmtId="186" fontId="5" fillId="0" borderId="58" xfId="0" applyNumberFormat="1" applyFont="1" applyBorder="1" applyAlignment="1">
      <alignment horizontal="right"/>
    </xf>
    <xf numFmtId="186" fontId="5" fillId="0" borderId="59" xfId="0" applyNumberFormat="1" applyFont="1" applyBorder="1" applyAlignment="1">
      <alignment horizontal="right"/>
    </xf>
    <xf numFmtId="186" fontId="5" fillId="0" borderId="60" xfId="0" applyNumberFormat="1" applyFont="1" applyBorder="1" applyAlignment="1">
      <alignment horizontal="right"/>
    </xf>
    <xf numFmtId="183" fontId="2" fillId="0" borderId="8" xfId="0" applyNumberFormat="1" applyFont="1" applyBorder="1"/>
    <xf numFmtId="183" fontId="2" fillId="0" borderId="1" xfId="0" applyNumberFormat="1" applyFont="1" applyBorder="1"/>
    <xf numFmtId="183" fontId="2" fillId="0" borderId="11" xfId="0" applyNumberFormat="1" applyFont="1" applyBorder="1"/>
    <xf numFmtId="194" fontId="0" fillId="0" borderId="0" xfId="1" applyNumberFormat="1" applyFont="1"/>
    <xf numFmtId="192" fontId="2" fillId="0" borderId="38" xfId="0" applyNumberFormat="1" applyFont="1" applyBorder="1"/>
    <xf numFmtId="192" fontId="2" fillId="0" borderId="61" xfId="0" applyNumberFormat="1" applyFont="1" applyBorder="1"/>
    <xf numFmtId="3" fontId="0" fillId="12" borderId="1" xfId="0" applyNumberFormat="1" applyFill="1" applyBorder="1"/>
    <xf numFmtId="192" fontId="2" fillId="12" borderId="38" xfId="0" applyNumberFormat="1" applyFont="1" applyFill="1" applyBorder="1"/>
    <xf numFmtId="183" fontId="0" fillId="0" borderId="0" xfId="0" applyNumberFormat="1"/>
    <xf numFmtId="192" fontId="0" fillId="6" borderId="37" xfId="0" applyNumberFormat="1" applyFill="1" applyBorder="1"/>
    <xf numFmtId="183" fontId="0" fillId="12" borderId="37" xfId="0" applyNumberFormat="1" applyFill="1" applyBorder="1"/>
    <xf numFmtId="0" fontId="0" fillId="6" borderId="57" xfId="0" applyFill="1" applyBorder="1"/>
    <xf numFmtId="0" fontId="0" fillId="6" borderId="62" xfId="0" applyFill="1" applyBorder="1"/>
    <xf numFmtId="0" fontId="0" fillId="6" borderId="8" xfId="0" applyFill="1" applyBorder="1"/>
    <xf numFmtId="0" fontId="0" fillId="6" borderId="1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183" fontId="0" fillId="6" borderId="34" xfId="1" applyNumberFormat="1" applyFont="1" applyFill="1" applyBorder="1" applyAlignment="1">
      <alignment horizontal="center"/>
    </xf>
    <xf numFmtId="183" fontId="0" fillId="6" borderId="35" xfId="1" applyNumberFormat="1" applyFont="1" applyFill="1" applyBorder="1" applyAlignment="1">
      <alignment horizontal="center"/>
    </xf>
    <xf numFmtId="182" fontId="0" fillId="6" borderId="1" xfId="0" applyNumberFormat="1" applyFill="1" applyBorder="1" applyAlignment="1">
      <alignment horizontal="center"/>
    </xf>
    <xf numFmtId="192" fontId="0" fillId="0" borderId="0" xfId="0" applyNumberFormat="1"/>
    <xf numFmtId="3" fontId="0" fillId="6" borderId="8" xfId="0" applyNumberFormat="1" applyFill="1" applyBorder="1"/>
    <xf numFmtId="192" fontId="2" fillId="6" borderId="63" xfId="0" applyNumberFormat="1" applyFont="1" applyFill="1" applyBorder="1"/>
    <xf numFmtId="3" fontId="0" fillId="6" borderId="1" xfId="0" applyNumberFormat="1" applyFill="1" applyBorder="1"/>
    <xf numFmtId="192" fontId="2" fillId="6" borderId="38" xfId="0" applyNumberFormat="1" applyFont="1" applyFill="1" applyBorder="1"/>
    <xf numFmtId="186" fontId="0" fillId="2" borderId="18" xfId="0" applyNumberFormat="1" applyFill="1" applyBorder="1"/>
    <xf numFmtId="186" fontId="0" fillId="2" borderId="19" xfId="0" applyNumberFormat="1" applyFill="1" applyBorder="1"/>
    <xf numFmtId="186" fontId="0" fillId="2" borderId="64" xfId="0" applyNumberFormat="1" applyFill="1" applyBorder="1"/>
    <xf numFmtId="186" fontId="0" fillId="2" borderId="0" xfId="0" applyNumberFormat="1" applyFill="1" applyBorder="1"/>
    <xf numFmtId="186" fontId="0" fillId="2" borderId="65" xfId="0" applyNumberFormat="1" applyFill="1" applyBorder="1"/>
    <xf numFmtId="186" fontId="0" fillId="2" borderId="35" xfId="0" applyNumberFormat="1" applyFill="1" applyBorder="1"/>
    <xf numFmtId="186" fontId="0" fillId="2" borderId="24" xfId="0" applyNumberFormat="1" applyFill="1" applyBorder="1"/>
    <xf numFmtId="186" fontId="0" fillId="2" borderId="25" xfId="0" applyNumberFormat="1" applyFill="1" applyBorder="1"/>
    <xf numFmtId="186" fontId="6" fillId="2" borderId="42" xfId="0" applyNumberFormat="1" applyFont="1" applyFill="1" applyBorder="1"/>
    <xf numFmtId="186" fontId="2" fillId="11" borderId="36" xfId="0" applyNumberFormat="1" applyFont="1" applyFill="1" applyBorder="1"/>
    <xf numFmtId="0" fontId="7" fillId="5" borderId="20" xfId="0" applyFont="1" applyFill="1" applyBorder="1" applyAlignment="1">
      <alignment horizontal="center"/>
    </xf>
    <xf numFmtId="0" fontId="7" fillId="5" borderId="21" xfId="0" applyFont="1" applyFill="1" applyBorder="1" applyAlignment="1">
      <alignment horizontal="center"/>
    </xf>
    <xf numFmtId="0" fontId="7" fillId="5" borderId="6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2" fillId="0" borderId="0" xfId="0" applyFont="1" applyAlignment="1">
      <alignment horizontal="center"/>
    </xf>
    <xf numFmtId="0" fontId="3" fillId="13" borderId="20" xfId="0" applyFont="1" applyFill="1" applyBorder="1" applyAlignment="1">
      <alignment horizontal="center"/>
    </xf>
    <xf numFmtId="0" fontId="3" fillId="13" borderId="43" xfId="0" applyFont="1" applyFill="1" applyBorder="1" applyAlignment="1">
      <alignment horizontal="center"/>
    </xf>
    <xf numFmtId="0" fontId="3" fillId="13" borderId="13" xfId="0" applyFont="1" applyFill="1" applyBorder="1" applyAlignment="1">
      <alignment horizontal="justify"/>
    </xf>
    <xf numFmtId="0" fontId="3" fillId="13" borderId="66" xfId="0" applyFont="1" applyFill="1" applyBorder="1" applyAlignment="1">
      <alignment horizontal="justify"/>
    </xf>
    <xf numFmtId="0" fontId="5" fillId="0" borderId="0" xfId="0" applyFont="1" applyAlignment="1">
      <alignment horizontal="justify"/>
    </xf>
    <xf numFmtId="0" fontId="2" fillId="2" borderId="20" xfId="0" applyFont="1" applyFill="1" applyBorder="1"/>
    <xf numFmtId="0" fontId="2" fillId="2" borderId="43" xfId="0" applyFont="1" applyFill="1" applyBorder="1"/>
    <xf numFmtId="0" fontId="2" fillId="2" borderId="13" xfId="0" applyFont="1" applyFill="1" applyBorder="1" applyAlignment="1">
      <alignment horizontal="center"/>
    </xf>
    <xf numFmtId="0" fontId="2" fillId="2" borderId="66" xfId="0" applyFont="1" applyFill="1" applyBorder="1" applyAlignment="1">
      <alignment horizontal="center"/>
    </xf>
    <xf numFmtId="0" fontId="2" fillId="3" borderId="20" xfId="0" applyFont="1" applyFill="1" applyBorder="1"/>
    <xf numFmtId="0" fontId="2" fillId="3" borderId="43" xfId="0" applyFont="1" applyFill="1" applyBorder="1"/>
    <xf numFmtId="0" fontId="2" fillId="3" borderId="13" xfId="0" applyFont="1" applyFill="1" applyBorder="1" applyAlignment="1">
      <alignment horizontal="center"/>
    </xf>
    <xf numFmtId="0" fontId="2" fillId="3" borderId="66" xfId="0" applyFont="1" applyFill="1" applyBorder="1" applyAlignment="1">
      <alignment horizontal="center"/>
    </xf>
    <xf numFmtId="0" fontId="2" fillId="0" borderId="23" xfId="0" applyFont="1" applyBorder="1"/>
    <xf numFmtId="0" fontId="2" fillId="0" borderId="35" xfId="0" applyFont="1" applyBorder="1"/>
    <xf numFmtId="0" fontId="2" fillId="0" borderId="67" xfId="0" applyFont="1" applyBorder="1" applyAlignment="1">
      <alignment horizontal="center"/>
    </xf>
    <xf numFmtId="0" fontId="2" fillId="0" borderId="68" xfId="0" applyFont="1" applyBorder="1" applyAlignment="1">
      <alignment horizontal="center"/>
    </xf>
    <xf numFmtId="0" fontId="5" fillId="0" borderId="68" xfId="0" applyFont="1" applyBorder="1" applyAlignment="1">
      <alignment horizontal="center"/>
    </xf>
    <xf numFmtId="0" fontId="5" fillId="0" borderId="57" xfId="0" applyFont="1" applyBorder="1"/>
    <xf numFmtId="0" fontId="5" fillId="0" borderId="41" xfId="0" applyFont="1" applyBorder="1"/>
    <xf numFmtId="0" fontId="5" fillId="0" borderId="44" xfId="0" applyFont="1" applyBorder="1" applyAlignment="1">
      <alignment horizontal="center"/>
    </xf>
    <xf numFmtId="0" fontId="5" fillId="0" borderId="59" xfId="0" applyFont="1" applyBorder="1" applyAlignment="1">
      <alignment horizontal="center"/>
    </xf>
    <xf numFmtId="0" fontId="2" fillId="0" borderId="57" xfId="0" applyFont="1" applyBorder="1"/>
    <xf numFmtId="0" fontId="2" fillId="0" borderId="41" xfId="0" applyFont="1" applyBorder="1"/>
    <xf numFmtId="0" fontId="2" fillId="0" borderId="59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5" fillId="0" borderId="57" xfId="0" applyFont="1" applyFill="1" applyBorder="1"/>
    <xf numFmtId="0" fontId="2" fillId="0" borderId="20" xfId="0" applyFont="1" applyBorder="1"/>
    <xf numFmtId="0" fontId="2" fillId="0" borderId="43" xfId="0" applyFont="1" applyBorder="1"/>
    <xf numFmtId="0" fontId="2" fillId="0" borderId="13" xfId="0" applyFont="1" applyBorder="1" applyAlignment="1">
      <alignment horizontal="center"/>
    </xf>
    <xf numFmtId="0" fontId="2" fillId="0" borderId="66" xfId="0" applyFont="1" applyBorder="1" applyAlignment="1">
      <alignment horizontal="center"/>
    </xf>
    <xf numFmtId="0" fontId="5" fillId="0" borderId="23" xfId="0" applyFont="1" applyBorder="1"/>
    <xf numFmtId="0" fontId="5" fillId="0" borderId="35" xfId="0" applyFont="1" applyBorder="1"/>
    <xf numFmtId="0" fontId="0" fillId="0" borderId="44" xfId="0" applyBorder="1" applyAlignment="1">
      <alignment horizontal="center"/>
    </xf>
    <xf numFmtId="0" fontId="0" fillId="0" borderId="59" xfId="0" applyBorder="1" applyAlignment="1">
      <alignment horizontal="center"/>
    </xf>
    <xf numFmtId="0" fontId="2" fillId="12" borderId="66" xfId="0" applyFont="1" applyFill="1" applyBorder="1" applyAlignment="1">
      <alignment horizontal="center"/>
    </xf>
    <xf numFmtId="0" fontId="2" fillId="0" borderId="20" xfId="0" applyFont="1" applyFill="1" applyBorder="1"/>
    <xf numFmtId="0" fontId="2" fillId="0" borderId="43" xfId="0" applyFont="1" applyFill="1" applyBorder="1"/>
    <xf numFmtId="0" fontId="2" fillId="0" borderId="13" xfId="0" applyFont="1" applyFill="1" applyBorder="1" applyAlignment="1">
      <alignment horizontal="center"/>
    </xf>
    <xf numFmtId="0" fontId="2" fillId="0" borderId="66" xfId="0" applyFont="1" applyFill="1" applyBorder="1" applyAlignment="1">
      <alignment horizontal="center"/>
    </xf>
    <xf numFmtId="0" fontId="2" fillId="0" borderId="57" xfId="0" applyFont="1" applyFill="1" applyBorder="1"/>
    <xf numFmtId="0" fontId="0" fillId="0" borderId="57" xfId="0" applyFill="1" applyBorder="1"/>
    <xf numFmtId="0" fontId="0" fillId="0" borderId="41" xfId="0" applyBorder="1"/>
    <xf numFmtId="0" fontId="0" fillId="0" borderId="2" xfId="0" applyFill="1" applyBorder="1"/>
    <xf numFmtId="0" fontId="2" fillId="0" borderId="3" xfId="0" applyFont="1" applyBorder="1"/>
    <xf numFmtId="0" fontId="2" fillId="0" borderId="54" xfId="0" applyFont="1" applyBorder="1"/>
    <xf numFmtId="0" fontId="2" fillId="0" borderId="3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67" xfId="0" applyFont="1" applyBorder="1" applyAlignment="1">
      <alignment horizontal="center"/>
    </xf>
    <xf numFmtId="0" fontId="5" fillId="0" borderId="2" xfId="0" applyFont="1" applyBorder="1"/>
    <xf numFmtId="0" fontId="5" fillId="0" borderId="64" xfId="0" applyFont="1" applyBorder="1"/>
    <xf numFmtId="0" fontId="5" fillId="0" borderId="32" xfId="0" applyFont="1" applyBorder="1" applyAlignment="1">
      <alignment horizontal="center"/>
    </xf>
    <xf numFmtId="0" fontId="5" fillId="3" borderId="66" xfId="0" applyFont="1" applyFill="1" applyBorder="1" applyAlignment="1">
      <alignment horizontal="center"/>
    </xf>
    <xf numFmtId="0" fontId="5" fillId="0" borderId="66" xfId="0" applyFont="1" applyFill="1" applyBorder="1" applyAlignment="1">
      <alignment horizontal="center"/>
    </xf>
    <xf numFmtId="0" fontId="5" fillId="0" borderId="17" xfId="0" applyFont="1" applyBorder="1"/>
    <xf numFmtId="0" fontId="5" fillId="0" borderId="42" xfId="0" applyFont="1" applyBorder="1"/>
    <xf numFmtId="0" fontId="5" fillId="0" borderId="69" xfId="0" applyFont="1" applyBorder="1" applyAlignment="1">
      <alignment horizontal="center"/>
    </xf>
    <xf numFmtId="0" fontId="5" fillId="0" borderId="45" xfId="0" applyFont="1" applyBorder="1" applyAlignment="1">
      <alignment horizontal="center"/>
    </xf>
    <xf numFmtId="0" fontId="0" fillId="0" borderId="41" xfId="0" applyFill="1" applyBorder="1"/>
    <xf numFmtId="0" fontId="5" fillId="0" borderId="41" xfId="0" applyFont="1" applyFill="1" applyBorder="1"/>
    <xf numFmtId="0" fontId="5" fillId="0" borderId="9" xfId="0" applyFont="1" applyBorder="1"/>
    <xf numFmtId="0" fontId="5" fillId="0" borderId="70" xfId="0" applyFont="1" applyBorder="1"/>
    <xf numFmtId="0" fontId="5" fillId="0" borderId="71" xfId="0" applyFont="1" applyBorder="1" applyAlignment="1">
      <alignment horizontal="center"/>
    </xf>
    <xf numFmtId="0" fontId="5" fillId="0" borderId="60" xfId="0" applyFont="1" applyBorder="1" applyAlignment="1">
      <alignment horizontal="center"/>
    </xf>
    <xf numFmtId="0" fontId="2" fillId="0" borderId="60" xfId="0" applyFont="1" applyBorder="1" applyAlignment="1">
      <alignment horizontal="center"/>
    </xf>
    <xf numFmtId="0" fontId="2" fillId="14" borderId="13" xfId="0" applyFont="1" applyFill="1" applyBorder="1" applyAlignment="1">
      <alignment horizontal="center"/>
    </xf>
    <xf numFmtId="0" fontId="3" fillId="3" borderId="49" xfId="0" applyFont="1" applyFill="1" applyBorder="1"/>
    <xf numFmtId="0" fontId="3" fillId="3" borderId="36" xfId="0" applyFont="1" applyFill="1" applyBorder="1"/>
    <xf numFmtId="0" fontId="3" fillId="3" borderId="13" xfId="0" applyFont="1" applyFill="1" applyBorder="1" applyAlignment="1">
      <alignment horizontal="justify"/>
    </xf>
    <xf numFmtId="3" fontId="3" fillId="2" borderId="49" xfId="0" applyNumberFormat="1" applyFont="1" applyFill="1" applyBorder="1" applyAlignment="1">
      <alignment horizontal="center"/>
    </xf>
    <xf numFmtId="0" fontId="3" fillId="2" borderId="36" xfId="0" applyFont="1" applyFill="1" applyBorder="1"/>
    <xf numFmtId="0" fontId="3" fillId="2" borderId="13" xfId="0" applyFont="1" applyFill="1" applyBorder="1" applyAlignment="1">
      <alignment horizontal="center"/>
    </xf>
    <xf numFmtId="3" fontId="2" fillId="13" borderId="72" xfId="0" applyNumberFormat="1" applyFont="1" applyFill="1" applyBorder="1" applyAlignment="1">
      <alignment horizontal="center"/>
    </xf>
    <xf numFmtId="0" fontId="2" fillId="13" borderId="34" xfId="0" applyFont="1" applyFill="1" applyBorder="1"/>
    <xf numFmtId="0" fontId="2" fillId="13" borderId="67" xfId="0" applyFont="1" applyFill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2" fillId="5" borderId="7" xfId="0" applyNumberFormat="1" applyFont="1" applyFill="1" applyBorder="1" applyAlignment="1">
      <alignment horizontal="center"/>
    </xf>
    <xf numFmtId="0" fontId="2" fillId="5" borderId="1" xfId="0" applyFont="1" applyFill="1" applyBorder="1"/>
    <xf numFmtId="0" fontId="2" fillId="5" borderId="44" xfId="0" applyFont="1" applyFill="1" applyBorder="1" applyAlignment="1">
      <alignment horizontal="center"/>
    </xf>
    <xf numFmtId="3" fontId="2" fillId="13" borderId="39" xfId="0" applyNumberFormat="1" applyFont="1" applyFill="1" applyBorder="1" applyAlignment="1">
      <alignment horizontal="center"/>
    </xf>
    <xf numFmtId="0" fontId="2" fillId="13" borderId="29" xfId="0" applyFont="1" applyFill="1" applyBorder="1"/>
    <xf numFmtId="0" fontId="2" fillId="13" borderId="46" xfId="0" applyFont="1" applyFill="1" applyBorder="1" applyAlignment="1">
      <alignment horizontal="center"/>
    </xf>
    <xf numFmtId="3" fontId="2" fillId="6" borderId="72" xfId="0" applyNumberFormat="1" applyFont="1" applyFill="1" applyBorder="1" applyAlignment="1">
      <alignment horizontal="center"/>
    </xf>
    <xf numFmtId="0" fontId="2" fillId="6" borderId="34" xfId="0" applyFont="1" applyFill="1" applyBorder="1"/>
    <xf numFmtId="0" fontId="2" fillId="6" borderId="67" xfId="0" applyFont="1" applyFill="1" applyBorder="1" applyAlignment="1">
      <alignment horizontal="center"/>
    </xf>
    <xf numFmtId="3" fontId="0" fillId="0" borderId="73" xfId="0" applyNumberFormat="1" applyBorder="1" applyAlignment="1">
      <alignment horizontal="center"/>
    </xf>
    <xf numFmtId="0" fontId="0" fillId="0" borderId="38" xfId="0" applyBorder="1"/>
    <xf numFmtId="0" fontId="0" fillId="0" borderId="71" xfId="0" applyBorder="1" applyAlignment="1">
      <alignment horizontal="center"/>
    </xf>
    <xf numFmtId="0" fontId="8" fillId="15" borderId="20" xfId="0" applyFont="1" applyFill="1" applyBorder="1"/>
    <xf numFmtId="0" fontId="9" fillId="15" borderId="21" xfId="0" applyFont="1" applyFill="1" applyBorder="1"/>
    <xf numFmtId="0" fontId="9" fillId="15" borderId="66" xfId="0" applyFont="1" applyFill="1" applyBorder="1"/>
    <xf numFmtId="9" fontId="2" fillId="2" borderId="13" xfId="2" applyFont="1" applyFill="1" applyBorder="1"/>
    <xf numFmtId="0" fontId="2" fillId="11" borderId="46" xfId="0" applyFont="1" applyFill="1" applyBorder="1" applyAlignment="1">
      <alignment horizontal="center"/>
    </xf>
    <xf numFmtId="9" fontId="2" fillId="0" borderId="44" xfId="2" applyFont="1" applyBorder="1" applyAlignment="1">
      <alignment horizontal="center"/>
    </xf>
    <xf numFmtId="9" fontId="2" fillId="2" borderId="13" xfId="2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0" fillId="2" borderId="21" xfId="0" applyFill="1" applyBorder="1"/>
    <xf numFmtId="9" fontId="2" fillId="2" borderId="21" xfId="2" applyFont="1" applyFill="1" applyBorder="1"/>
    <xf numFmtId="9" fontId="2" fillId="2" borderId="66" xfId="2" applyFont="1" applyFill="1" applyBorder="1" applyAlignment="1">
      <alignment horizontal="center"/>
    </xf>
    <xf numFmtId="9" fontId="2" fillId="2" borderId="20" xfId="2" applyFont="1" applyFill="1" applyBorder="1"/>
    <xf numFmtId="9" fontId="2" fillId="2" borderId="36" xfId="2" applyFont="1" applyFill="1" applyBorder="1"/>
    <xf numFmtId="182" fontId="0" fillId="0" borderId="0" xfId="0" applyNumberFormat="1"/>
    <xf numFmtId="0" fontId="7" fillId="4" borderId="20" xfId="0" applyFont="1" applyFill="1" applyBorder="1" applyAlignment="1">
      <alignment horizontal="center"/>
    </xf>
    <xf numFmtId="0" fontId="7" fillId="4" borderId="21" xfId="0" applyFont="1" applyFill="1" applyBorder="1" applyAlignment="1">
      <alignment horizontal="center"/>
    </xf>
    <xf numFmtId="0" fontId="7" fillId="4" borderId="66" xfId="0" applyFont="1" applyFill="1" applyBorder="1" applyAlignment="1">
      <alignment horizontal="center"/>
    </xf>
    <xf numFmtId="0" fontId="2" fillId="16" borderId="20" xfId="0" applyFont="1" applyFill="1" applyBorder="1" applyAlignment="1">
      <alignment horizontal="center"/>
    </xf>
    <xf numFmtId="0" fontId="2" fillId="16" borderId="21" xfId="0" applyFont="1" applyFill="1" applyBorder="1" applyAlignment="1">
      <alignment horizontal="center"/>
    </xf>
    <xf numFmtId="0" fontId="2" fillId="16" borderId="66" xfId="0" applyFont="1" applyFill="1" applyBorder="1" applyAlignment="1">
      <alignment horizontal="center"/>
    </xf>
    <xf numFmtId="0" fontId="3" fillId="10" borderId="3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3" fillId="10" borderId="5" xfId="0" applyFont="1" applyFill="1" applyBorder="1" applyAlignment="1">
      <alignment horizontal="center"/>
    </xf>
    <xf numFmtId="0" fontId="3" fillId="10" borderId="14" xfId="0" applyFont="1" applyFill="1" applyBorder="1" applyAlignment="1">
      <alignment horizontal="center"/>
    </xf>
    <xf numFmtId="0" fontId="3" fillId="10" borderId="15" xfId="0" applyFont="1" applyFill="1" applyBorder="1" applyAlignment="1">
      <alignment horizontal="center"/>
    </xf>
    <xf numFmtId="0" fontId="3" fillId="10" borderId="16" xfId="0" applyFont="1" applyFill="1" applyBorder="1" applyAlignment="1">
      <alignment horizontal="center"/>
    </xf>
    <xf numFmtId="0" fontId="2" fillId="5" borderId="30" xfId="0" applyFont="1" applyFill="1" applyBorder="1" applyAlignment="1">
      <alignment horizontal="center"/>
    </xf>
    <xf numFmtId="0" fontId="2" fillId="5" borderId="27" xfId="0" applyFont="1" applyFill="1" applyBorder="1" applyAlignment="1">
      <alignment horizontal="center"/>
    </xf>
    <xf numFmtId="0" fontId="2" fillId="5" borderId="28" xfId="0" applyFont="1" applyFill="1" applyBorder="1" applyAlignment="1">
      <alignment horizontal="center"/>
    </xf>
    <xf numFmtId="0" fontId="2" fillId="5" borderId="70" xfId="0" applyFont="1" applyFill="1" applyBorder="1" applyAlignment="1">
      <alignment horizontal="center"/>
    </xf>
    <xf numFmtId="0" fontId="2" fillId="5" borderId="6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168</xdr:row>
      <xdr:rowOff>152400</xdr:rowOff>
    </xdr:from>
    <xdr:to>
      <xdr:col>2</xdr:col>
      <xdr:colOff>371475</xdr:colOff>
      <xdr:row>173</xdr:row>
      <xdr:rowOff>85725</xdr:rowOff>
    </xdr:to>
    <xdr:sp macro="" textlink="">
      <xdr:nvSpPr>
        <xdr:cNvPr id="2049" name="AutoShape 1"/>
        <xdr:cNvSpPr>
          <a:spLocks noChangeArrowheads="1"/>
        </xdr:cNvSpPr>
      </xdr:nvSpPr>
      <xdr:spPr bwMode="auto">
        <a:xfrm>
          <a:off x="762000" y="27546300"/>
          <a:ext cx="1133475" cy="742950"/>
        </a:xfrm>
        <a:prstGeom prst="flowChartMultidocument">
          <a:avLst/>
        </a:prstGeom>
        <a:solidFill>
          <a:srgbClr xmlns:mc="http://schemas.openxmlformats.org/markup-compatibility/2006" xmlns:a14="http://schemas.microsoft.com/office/drawing/2010/main" val="99CCFF" mc:Ignorable="a14" a14:legacySpreadsheetColorIndex="4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es-ES"/>
        </a:p>
      </xdr:txBody>
    </xdr:sp>
    <xdr:clientData/>
  </xdr:twoCellAnchor>
  <xdr:twoCellAnchor>
    <xdr:from>
      <xdr:col>0</xdr:col>
      <xdr:colOff>752475</xdr:colOff>
      <xdr:row>175</xdr:row>
      <xdr:rowOff>9525</xdr:rowOff>
    </xdr:from>
    <xdr:to>
      <xdr:col>2</xdr:col>
      <xdr:colOff>333375</xdr:colOff>
      <xdr:row>179</xdr:row>
      <xdr:rowOff>28575</xdr:rowOff>
    </xdr:to>
    <xdr:sp macro="" textlink="">
      <xdr:nvSpPr>
        <xdr:cNvPr id="2050" name="AutoShape 2"/>
        <xdr:cNvSpPr>
          <a:spLocks noChangeArrowheads="1"/>
        </xdr:cNvSpPr>
      </xdr:nvSpPr>
      <xdr:spPr bwMode="auto">
        <a:xfrm>
          <a:off x="752475" y="28536900"/>
          <a:ext cx="1104900" cy="666750"/>
        </a:xfrm>
        <a:prstGeom prst="flowChartDocument">
          <a:avLst/>
        </a:prstGeom>
        <a:solidFill>
          <a:srgbClr xmlns:mc="http://schemas.openxmlformats.org/markup-compatibility/2006" xmlns:a14="http://schemas.microsoft.com/office/drawing/2010/main" val="FFFFCC" mc:Ignorable="a14" a14:legacySpreadsheetColorIndex="2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es-ES"/>
        </a:p>
      </xdr:txBody>
    </xdr:sp>
    <xdr:clientData/>
  </xdr:twoCellAnchor>
  <xdr:twoCellAnchor>
    <xdr:from>
      <xdr:col>0</xdr:col>
      <xdr:colOff>752475</xdr:colOff>
      <xdr:row>181</xdr:row>
      <xdr:rowOff>9525</xdr:rowOff>
    </xdr:from>
    <xdr:to>
      <xdr:col>2</xdr:col>
      <xdr:colOff>314325</xdr:colOff>
      <xdr:row>185</xdr:row>
      <xdr:rowOff>47625</xdr:rowOff>
    </xdr:to>
    <xdr:sp macro="" textlink="">
      <xdr:nvSpPr>
        <xdr:cNvPr id="2051" name="AutoShape 3"/>
        <xdr:cNvSpPr>
          <a:spLocks noChangeArrowheads="1"/>
        </xdr:cNvSpPr>
      </xdr:nvSpPr>
      <xdr:spPr bwMode="auto">
        <a:xfrm>
          <a:off x="752475" y="29508450"/>
          <a:ext cx="1085850" cy="685800"/>
        </a:xfrm>
        <a:prstGeom prst="flowChartDocument">
          <a:avLst/>
        </a:prstGeom>
        <a:solidFill>
          <a:srgbClr xmlns:mc="http://schemas.openxmlformats.org/markup-compatibility/2006" xmlns:a14="http://schemas.microsoft.com/office/drawing/2010/main" val="FF6600" mc:Ignorable="a14" a14:legacySpreadsheetColorIndex="5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419100</xdr:colOff>
      <xdr:row>187</xdr:row>
      <xdr:rowOff>38100</xdr:rowOff>
    </xdr:from>
    <xdr:to>
      <xdr:col>2</xdr:col>
      <xdr:colOff>523875</xdr:colOff>
      <xdr:row>192</xdr:row>
      <xdr:rowOff>57150</xdr:rowOff>
    </xdr:to>
    <xdr:sp macro="" textlink="">
      <xdr:nvSpPr>
        <xdr:cNvPr id="2052" name="AutoShape 4"/>
        <xdr:cNvSpPr>
          <a:spLocks noChangeArrowheads="1"/>
        </xdr:cNvSpPr>
      </xdr:nvSpPr>
      <xdr:spPr bwMode="auto">
        <a:xfrm>
          <a:off x="419100" y="30508575"/>
          <a:ext cx="1628775" cy="828675"/>
        </a:xfrm>
        <a:prstGeom prst="flowChartPreparation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es-ES"/>
        </a:p>
      </xdr:txBody>
    </xdr:sp>
    <xdr:clientData/>
  </xdr:twoCellAnchor>
  <xdr:twoCellAnchor>
    <xdr:from>
      <xdr:col>0</xdr:col>
      <xdr:colOff>514350</xdr:colOff>
      <xdr:row>194</xdr:row>
      <xdr:rowOff>38100</xdr:rowOff>
    </xdr:from>
    <xdr:to>
      <xdr:col>2</xdr:col>
      <xdr:colOff>523875</xdr:colOff>
      <xdr:row>199</xdr:row>
      <xdr:rowOff>47625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514350" y="31642050"/>
          <a:ext cx="1533525" cy="819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CC99" mc:Ignorable="a14" a14:legacySpreadsheetColorIndex="47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571500</xdr:colOff>
      <xdr:row>200</xdr:row>
      <xdr:rowOff>152400</xdr:rowOff>
    </xdr:from>
    <xdr:to>
      <xdr:col>2</xdr:col>
      <xdr:colOff>409575</xdr:colOff>
      <xdr:row>205</xdr:row>
      <xdr:rowOff>133350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571500" y="32727900"/>
          <a:ext cx="1362075" cy="790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600075</xdr:colOff>
      <xdr:row>207</xdr:row>
      <xdr:rowOff>133350</xdr:rowOff>
    </xdr:from>
    <xdr:to>
      <xdr:col>2</xdr:col>
      <xdr:colOff>581025</xdr:colOff>
      <xdr:row>212</xdr:row>
      <xdr:rowOff>28575</xdr:rowOff>
    </xdr:to>
    <xdr:sp macro="" textlink="">
      <xdr:nvSpPr>
        <xdr:cNvPr id="2055" name="AutoShape 7"/>
        <xdr:cNvSpPr>
          <a:spLocks noChangeArrowheads="1"/>
        </xdr:cNvSpPr>
      </xdr:nvSpPr>
      <xdr:spPr bwMode="auto">
        <a:xfrm>
          <a:off x="600075" y="33842325"/>
          <a:ext cx="1504950" cy="704850"/>
        </a:xfrm>
        <a:prstGeom prst="homePlate">
          <a:avLst>
            <a:gd name="adj" fmla="val 53378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58</xdr:row>
          <xdr:rowOff>0</xdr:rowOff>
        </xdr:from>
        <xdr:to>
          <xdr:col>2</xdr:col>
          <xdr:colOff>657225</xdr:colOff>
          <xdr:row>71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6</xdr:col>
      <xdr:colOff>180975</xdr:colOff>
      <xdr:row>57</xdr:row>
      <xdr:rowOff>28575</xdr:rowOff>
    </xdr:from>
    <xdr:to>
      <xdr:col>11</xdr:col>
      <xdr:colOff>95250</xdr:colOff>
      <xdr:row>62</xdr:row>
      <xdr:rowOff>152400</xdr:rowOff>
    </xdr:to>
    <xdr:sp macro="" textlink="">
      <xdr:nvSpPr>
        <xdr:cNvPr id="1026" name="AutoShape 2"/>
        <xdr:cNvSpPr>
          <a:spLocks noChangeArrowheads="1"/>
        </xdr:cNvSpPr>
      </xdr:nvSpPr>
      <xdr:spPr bwMode="auto">
        <a:xfrm>
          <a:off x="7658100" y="10420350"/>
          <a:ext cx="4400550" cy="933450"/>
        </a:xfrm>
        <a:prstGeom prst="wedgeRectCallout">
          <a:avLst>
            <a:gd name="adj1" fmla="val -116102"/>
            <a:gd name="adj2" fmla="val 50000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Estas bases son "solo" aplicables si todos los productos demandan los mismos tiempos y esfuerzos económicos en cada centro. Si no NO sirven.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En su lugar deben utilizarse "horas de trabajo" o "numerales" como indicamos a continuación</a:t>
          </a:r>
        </a:p>
      </xdr:txBody>
    </xdr:sp>
    <xdr:clientData/>
  </xdr:twoCellAnchor>
  <xdr:twoCellAnchor>
    <xdr:from>
      <xdr:col>5</xdr:col>
      <xdr:colOff>504825</xdr:colOff>
      <xdr:row>55</xdr:row>
      <xdr:rowOff>161925</xdr:rowOff>
    </xdr:from>
    <xdr:to>
      <xdr:col>7</xdr:col>
      <xdr:colOff>638175</xdr:colOff>
      <xdr:row>57</xdr:row>
      <xdr:rowOff>9525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7124700" y="10220325"/>
          <a:ext cx="2028825" cy="180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533400</xdr:colOff>
      <xdr:row>56</xdr:row>
      <xdr:rowOff>0</xdr:rowOff>
    </xdr:from>
    <xdr:to>
      <xdr:col>8</xdr:col>
      <xdr:colOff>266700</xdr:colOff>
      <xdr:row>57</xdr:row>
      <xdr:rowOff>9525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8010525" y="10229850"/>
          <a:ext cx="1666875" cy="1714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390525</xdr:colOff>
      <xdr:row>56</xdr:row>
      <xdr:rowOff>0</xdr:rowOff>
    </xdr:from>
    <xdr:to>
      <xdr:col>8</xdr:col>
      <xdr:colOff>390525</xdr:colOff>
      <xdr:row>57</xdr:row>
      <xdr:rowOff>28575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>
          <a:off x="9801225" y="10229850"/>
          <a:ext cx="0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714375</xdr:colOff>
      <xdr:row>56</xdr:row>
      <xdr:rowOff>0</xdr:rowOff>
    </xdr:from>
    <xdr:to>
      <xdr:col>9</xdr:col>
      <xdr:colOff>371475</xdr:colOff>
      <xdr:row>57</xdr:row>
      <xdr:rowOff>28575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 flipH="1">
          <a:off x="10125075" y="10229850"/>
          <a:ext cx="600075" cy="1905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381000</xdr:colOff>
      <xdr:row>55</xdr:row>
      <xdr:rowOff>161925</xdr:rowOff>
    </xdr:from>
    <xdr:to>
      <xdr:col>10</xdr:col>
      <xdr:colOff>409575</xdr:colOff>
      <xdr:row>57</xdr:row>
      <xdr:rowOff>28575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 flipH="1">
          <a:off x="10734675" y="10220325"/>
          <a:ext cx="87630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714375</xdr:colOff>
      <xdr:row>55</xdr:row>
      <xdr:rowOff>161925</xdr:rowOff>
    </xdr:from>
    <xdr:to>
      <xdr:col>11</xdr:col>
      <xdr:colOff>381000</xdr:colOff>
      <xdr:row>57</xdr:row>
      <xdr:rowOff>28575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 flipH="1">
          <a:off x="11068050" y="10220325"/>
          <a:ext cx="1276350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428625</xdr:colOff>
      <xdr:row>56</xdr:row>
      <xdr:rowOff>0</xdr:rowOff>
    </xdr:from>
    <xdr:to>
      <xdr:col>12</xdr:col>
      <xdr:colOff>457200</xdr:colOff>
      <xdr:row>57</xdr:row>
      <xdr:rowOff>38100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 flipH="1">
          <a:off x="11630025" y="10229850"/>
          <a:ext cx="1857375" cy="2000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800100</xdr:colOff>
      <xdr:row>66</xdr:row>
      <xdr:rowOff>104775</xdr:rowOff>
    </xdr:from>
    <xdr:to>
      <xdr:col>7</xdr:col>
      <xdr:colOff>161925</xdr:colOff>
      <xdr:row>72</xdr:row>
      <xdr:rowOff>28575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7419975" y="11963400"/>
          <a:ext cx="1257300" cy="904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447675</xdr:colOff>
      <xdr:row>66</xdr:row>
      <xdr:rowOff>104775</xdr:rowOff>
    </xdr:from>
    <xdr:to>
      <xdr:col>11</xdr:col>
      <xdr:colOff>409575</xdr:colOff>
      <xdr:row>72</xdr:row>
      <xdr:rowOff>47625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 flipH="1">
          <a:off x="10801350" y="11963400"/>
          <a:ext cx="1571625" cy="923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85725</xdr:colOff>
      <xdr:row>71</xdr:row>
      <xdr:rowOff>142875</xdr:rowOff>
    </xdr:from>
    <xdr:to>
      <xdr:col>10</xdr:col>
      <xdr:colOff>485775</xdr:colOff>
      <xdr:row>78</xdr:row>
      <xdr:rowOff>152400</xdr:rowOff>
    </xdr:to>
    <xdr:sp macro="" textlink="">
      <xdr:nvSpPr>
        <xdr:cNvPr id="1036" name="Oval 12"/>
        <xdr:cNvSpPr>
          <a:spLocks noChangeArrowheads="1"/>
        </xdr:cNvSpPr>
      </xdr:nvSpPr>
      <xdr:spPr bwMode="auto">
        <a:xfrm>
          <a:off x="7562850" y="12820650"/>
          <a:ext cx="4124325" cy="1143000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CASOS ESPECIALES: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Se trabaja con capacidad instalada máxima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 proceso "por hora" y no por todo el período</a:t>
          </a:r>
        </a:p>
      </xdr:txBody>
    </xdr:sp>
    <xdr:clientData/>
  </xdr:twoCellAnchor>
  <xdr:twoCellAnchor>
    <xdr:from>
      <xdr:col>0</xdr:col>
      <xdr:colOff>1285875</xdr:colOff>
      <xdr:row>78</xdr:row>
      <xdr:rowOff>123825</xdr:rowOff>
    </xdr:from>
    <xdr:to>
      <xdr:col>2</xdr:col>
      <xdr:colOff>219075</xdr:colOff>
      <xdr:row>90</xdr:row>
      <xdr:rowOff>47625</xdr:rowOff>
    </xdr:to>
    <xdr:sp macro="" textlink="">
      <xdr:nvSpPr>
        <xdr:cNvPr id="1037" name="AutoShape 13"/>
        <xdr:cNvSpPr>
          <a:spLocks noChangeArrowheads="1"/>
        </xdr:cNvSpPr>
      </xdr:nvSpPr>
      <xdr:spPr bwMode="auto">
        <a:xfrm>
          <a:off x="1285875" y="13935075"/>
          <a:ext cx="3219450" cy="1895475"/>
        </a:xfrm>
        <a:prstGeom prst="flowChartAlternateProcess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SI LA SIGNIFICATIVIDAD DE LOS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COSTOS INDIRECTOS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LO PERMITIERA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DEBERÍA REEMPLAZARSE ESTE ESQUEMA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TRADICIONAL DE DISTRIBUCIÓN</a:t>
          </a:r>
        </a:p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POR EL ACTIVITY BASED COSTING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O UN MÉTODO DE TASAS MÚLTIPLES</a:t>
          </a:r>
        </a:p>
      </xdr:txBody>
    </xdr:sp>
    <xdr:clientData/>
  </xdr:twoCellAnchor>
  <xdr:twoCellAnchor>
    <xdr:from>
      <xdr:col>1</xdr:col>
      <xdr:colOff>409575</xdr:colOff>
      <xdr:row>71</xdr:row>
      <xdr:rowOff>123825</xdr:rowOff>
    </xdr:from>
    <xdr:to>
      <xdr:col>1</xdr:col>
      <xdr:colOff>1362075</xdr:colOff>
      <xdr:row>78</xdr:row>
      <xdr:rowOff>123825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 flipH="1">
          <a:off x="2867025" y="12801600"/>
          <a:ext cx="952500" cy="1133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6"/>
  <sheetViews>
    <sheetView tabSelected="1" workbookViewId="0">
      <selection sqref="A1:K1"/>
    </sheetView>
  </sheetViews>
  <sheetFormatPr baseColWidth="10" defaultRowHeight="12.75" x14ac:dyDescent="0.2"/>
  <cols>
    <col min="11" max="11" width="14.140625" customWidth="1"/>
  </cols>
  <sheetData>
    <row r="1" spans="1:11" ht="17.25" thickBot="1" x14ac:dyDescent="0.35">
      <c r="A1" s="330" t="s">
        <v>1074</v>
      </c>
      <c r="B1" s="331"/>
      <c r="C1" s="331"/>
      <c r="D1" s="331"/>
      <c r="E1" s="331"/>
      <c r="F1" s="331"/>
      <c r="G1" s="331"/>
      <c r="H1" s="331"/>
      <c r="I1" s="331"/>
      <c r="J1" s="331"/>
      <c r="K1" s="332"/>
    </row>
    <row r="2" spans="1:11" ht="17.25" thickBot="1" x14ac:dyDescent="0.35">
      <c r="A2" s="222"/>
      <c r="B2" s="223"/>
      <c r="C2" s="223"/>
      <c r="D2" s="223"/>
      <c r="E2" s="223"/>
      <c r="F2" s="223"/>
      <c r="G2" s="223"/>
      <c r="H2" s="223"/>
      <c r="I2" s="223"/>
      <c r="J2" s="223"/>
      <c r="K2" s="224"/>
    </row>
    <row r="3" spans="1:11" ht="17.25" thickBot="1" x14ac:dyDescent="0.35">
      <c r="A3" s="330" t="s">
        <v>1850</v>
      </c>
      <c r="B3" s="331"/>
      <c r="C3" s="331"/>
      <c r="D3" s="331"/>
      <c r="E3" s="331"/>
      <c r="F3" s="331"/>
      <c r="G3" s="331"/>
      <c r="H3" s="331"/>
      <c r="I3" s="331"/>
      <c r="J3" s="331"/>
      <c r="K3" s="332"/>
    </row>
    <row r="4" spans="1:11" ht="13.5" thickBot="1" x14ac:dyDescent="0.25"/>
    <row r="5" spans="1:11" ht="13.5" thickBot="1" x14ac:dyDescent="0.25">
      <c r="A5" s="316" t="s">
        <v>1851</v>
      </c>
      <c r="B5" s="317"/>
      <c r="C5" s="317"/>
      <c r="D5" s="317"/>
      <c r="E5" s="317"/>
      <c r="F5" s="317"/>
      <c r="G5" s="317"/>
      <c r="H5" s="317"/>
      <c r="I5" s="317"/>
      <c r="J5" s="317"/>
      <c r="K5" s="318"/>
    </row>
    <row r="7" spans="1:11" x14ac:dyDescent="0.2">
      <c r="A7" s="1" t="s">
        <v>1852</v>
      </c>
    </row>
    <row r="8" spans="1:11" x14ac:dyDescent="0.2">
      <c r="A8" s="1"/>
    </row>
    <row r="9" spans="1:11" x14ac:dyDescent="0.2">
      <c r="B9" t="s">
        <v>1853</v>
      </c>
    </row>
    <row r="10" spans="1:11" x14ac:dyDescent="0.2">
      <c r="B10" t="s">
        <v>1854</v>
      </c>
    </row>
    <row r="11" spans="1:11" x14ac:dyDescent="0.2">
      <c r="B11" t="s">
        <v>1075</v>
      </c>
    </row>
    <row r="12" spans="1:11" x14ac:dyDescent="0.2">
      <c r="B12" t="s">
        <v>1855</v>
      </c>
    </row>
    <row r="14" spans="1:11" x14ac:dyDescent="0.2">
      <c r="A14" s="1" t="s">
        <v>1856</v>
      </c>
    </row>
    <row r="16" spans="1:11" x14ac:dyDescent="0.2">
      <c r="B16" t="s">
        <v>1857</v>
      </c>
    </row>
    <row r="17" spans="2:2" x14ac:dyDescent="0.2">
      <c r="B17" t="s">
        <v>1858</v>
      </c>
    </row>
    <row r="18" spans="2:2" x14ac:dyDescent="0.2">
      <c r="B18" t="s">
        <v>1859</v>
      </c>
    </row>
    <row r="19" spans="2:2" x14ac:dyDescent="0.2">
      <c r="B19" t="s">
        <v>1860</v>
      </c>
    </row>
    <row r="20" spans="2:2" x14ac:dyDescent="0.2">
      <c r="B20" t="s">
        <v>1861</v>
      </c>
    </row>
    <row r="21" spans="2:2" x14ac:dyDescent="0.2">
      <c r="B21" t="s">
        <v>1076</v>
      </c>
    </row>
    <row r="22" spans="2:2" x14ac:dyDescent="0.2">
      <c r="B22" t="s">
        <v>1077</v>
      </c>
    </row>
    <row r="23" spans="2:2" x14ac:dyDescent="0.2">
      <c r="B23" t="s">
        <v>1078</v>
      </c>
    </row>
    <row r="24" spans="2:2" x14ac:dyDescent="0.2">
      <c r="B24" t="s">
        <v>1079</v>
      </c>
    </row>
    <row r="25" spans="2:2" x14ac:dyDescent="0.2">
      <c r="B25" t="s">
        <v>1080</v>
      </c>
    </row>
    <row r="26" spans="2:2" x14ac:dyDescent="0.2">
      <c r="B26" t="s">
        <v>1081</v>
      </c>
    </row>
    <row r="27" spans="2:2" x14ac:dyDescent="0.2">
      <c r="B27" t="s">
        <v>1082</v>
      </c>
    </row>
    <row r="28" spans="2:2" x14ac:dyDescent="0.2">
      <c r="B28" t="s">
        <v>1862</v>
      </c>
    </row>
    <row r="29" spans="2:2" x14ac:dyDescent="0.2">
      <c r="B29" t="s">
        <v>1863</v>
      </c>
    </row>
    <row r="30" spans="2:2" x14ac:dyDescent="0.2">
      <c r="B30" t="s">
        <v>1864</v>
      </c>
    </row>
    <row r="31" spans="2:2" x14ac:dyDescent="0.2">
      <c r="B31" t="s">
        <v>1083</v>
      </c>
    </row>
    <row r="32" spans="2:2" x14ac:dyDescent="0.2">
      <c r="B32" t="s">
        <v>1865</v>
      </c>
    </row>
    <row r="33" spans="1:2" x14ac:dyDescent="0.2">
      <c r="B33" t="s">
        <v>1866</v>
      </c>
    </row>
    <row r="34" spans="1:2" x14ac:dyDescent="0.2">
      <c r="B34" t="s">
        <v>1867</v>
      </c>
    </row>
    <row r="35" spans="1:2" x14ac:dyDescent="0.2">
      <c r="B35" t="s">
        <v>1868</v>
      </c>
    </row>
    <row r="36" spans="1:2" x14ac:dyDescent="0.2">
      <c r="B36" t="s">
        <v>1084</v>
      </c>
    </row>
    <row r="37" spans="1:2" x14ac:dyDescent="0.2">
      <c r="B37" t="s">
        <v>1869</v>
      </c>
    </row>
    <row r="38" spans="1:2" x14ac:dyDescent="0.2">
      <c r="B38" t="s">
        <v>1085</v>
      </c>
    </row>
    <row r="40" spans="1:2" x14ac:dyDescent="0.2">
      <c r="A40" s="1" t="s">
        <v>1086</v>
      </c>
    </row>
    <row r="42" spans="1:2" x14ac:dyDescent="0.2">
      <c r="B42" t="s">
        <v>1870</v>
      </c>
    </row>
    <row r="43" spans="1:2" x14ac:dyDescent="0.2">
      <c r="B43" t="s">
        <v>1871</v>
      </c>
    </row>
    <row r="44" spans="1:2" x14ac:dyDescent="0.2">
      <c r="B44" t="s">
        <v>1087</v>
      </c>
    </row>
    <row r="45" spans="1:2" x14ac:dyDescent="0.2">
      <c r="B45" t="s">
        <v>1088</v>
      </c>
    </row>
    <row r="46" spans="1:2" x14ac:dyDescent="0.2">
      <c r="B46" t="s">
        <v>1872</v>
      </c>
    </row>
    <row r="47" spans="1:2" x14ac:dyDescent="0.2">
      <c r="B47" t="s">
        <v>1873</v>
      </c>
    </row>
    <row r="48" spans="1:2" x14ac:dyDescent="0.2">
      <c r="B48" t="s">
        <v>1874</v>
      </c>
    </row>
    <row r="49" spans="1:2" x14ac:dyDescent="0.2">
      <c r="B49" t="s">
        <v>1875</v>
      </c>
    </row>
    <row r="50" spans="1:2" x14ac:dyDescent="0.2">
      <c r="B50" t="s">
        <v>1876</v>
      </c>
    </row>
    <row r="52" spans="1:2" x14ac:dyDescent="0.2">
      <c r="A52" s="1" t="s">
        <v>1877</v>
      </c>
    </row>
    <row r="54" spans="1:2" x14ac:dyDescent="0.2">
      <c r="B54" t="s">
        <v>1880</v>
      </c>
    </row>
    <row r="55" spans="1:2" x14ac:dyDescent="0.2">
      <c r="B55" t="s">
        <v>1881</v>
      </c>
    </row>
    <row r="56" spans="1:2" x14ac:dyDescent="0.2">
      <c r="B56" t="s">
        <v>1882</v>
      </c>
    </row>
    <row r="57" spans="1:2" x14ac:dyDescent="0.2">
      <c r="B57" t="s">
        <v>1883</v>
      </c>
    </row>
    <row r="58" spans="1:2" x14ac:dyDescent="0.2">
      <c r="B58" t="s">
        <v>1038</v>
      </c>
    </row>
    <row r="59" spans="1:2" x14ac:dyDescent="0.2">
      <c r="B59" t="s">
        <v>1039</v>
      </c>
    </row>
    <row r="60" spans="1:2" x14ac:dyDescent="0.2">
      <c r="B60" t="s">
        <v>1040</v>
      </c>
    </row>
    <row r="61" spans="1:2" x14ac:dyDescent="0.2">
      <c r="B61" t="s">
        <v>1041</v>
      </c>
    </row>
    <row r="62" spans="1:2" x14ac:dyDescent="0.2">
      <c r="B62" t="s">
        <v>1042</v>
      </c>
    </row>
    <row r="63" spans="1:2" x14ac:dyDescent="0.2">
      <c r="B63" t="s">
        <v>1043</v>
      </c>
    </row>
    <row r="64" spans="1:2" x14ac:dyDescent="0.2">
      <c r="B64" t="s">
        <v>1044</v>
      </c>
    </row>
    <row r="65" spans="1:2" x14ac:dyDescent="0.2">
      <c r="B65" t="s">
        <v>1055</v>
      </c>
    </row>
    <row r="66" spans="1:2" x14ac:dyDescent="0.2">
      <c r="B66" t="s">
        <v>1056</v>
      </c>
    </row>
    <row r="67" spans="1:2" x14ac:dyDescent="0.2">
      <c r="B67" t="s">
        <v>1057</v>
      </c>
    </row>
    <row r="68" spans="1:2" x14ac:dyDescent="0.2">
      <c r="B68" t="s">
        <v>1058</v>
      </c>
    </row>
    <row r="70" spans="1:2" x14ac:dyDescent="0.2">
      <c r="A70" s="1" t="s">
        <v>1059</v>
      </c>
    </row>
    <row r="72" spans="1:2" x14ac:dyDescent="0.2">
      <c r="B72" t="s">
        <v>1060</v>
      </c>
    </row>
    <row r="73" spans="1:2" x14ac:dyDescent="0.2">
      <c r="B73" t="s">
        <v>1061</v>
      </c>
    </row>
    <row r="74" spans="1:2" x14ac:dyDescent="0.2">
      <c r="B74" t="s">
        <v>1062</v>
      </c>
    </row>
    <row r="75" spans="1:2" x14ac:dyDescent="0.2">
      <c r="B75" t="s">
        <v>1063</v>
      </c>
    </row>
    <row r="76" spans="1:2" x14ac:dyDescent="0.2">
      <c r="B76" t="s">
        <v>1064</v>
      </c>
    </row>
    <row r="77" spans="1:2" x14ac:dyDescent="0.2">
      <c r="B77" t="s">
        <v>1065</v>
      </c>
    </row>
    <row r="78" spans="1:2" x14ac:dyDescent="0.2">
      <c r="B78" t="s">
        <v>1066</v>
      </c>
    </row>
    <row r="79" spans="1:2" x14ac:dyDescent="0.2">
      <c r="B79" t="s">
        <v>1067</v>
      </c>
    </row>
    <row r="80" spans="1:2" x14ac:dyDescent="0.2">
      <c r="B80" t="s">
        <v>1068</v>
      </c>
    </row>
    <row r="81" spans="2:2" x14ac:dyDescent="0.2">
      <c r="B81" t="s">
        <v>1069</v>
      </c>
    </row>
    <row r="165" spans="1:4" x14ac:dyDescent="0.2">
      <c r="A165" s="1" t="s">
        <v>1089</v>
      </c>
    </row>
    <row r="167" spans="1:4" x14ac:dyDescent="0.2">
      <c r="B167" t="s">
        <v>1090</v>
      </c>
    </row>
    <row r="169" spans="1:4" x14ac:dyDescent="0.2">
      <c r="B169" s="225"/>
    </row>
    <row r="170" spans="1:4" x14ac:dyDescent="0.2">
      <c r="B170" s="225"/>
      <c r="D170" t="s">
        <v>1091</v>
      </c>
    </row>
    <row r="171" spans="1:4" x14ac:dyDescent="0.2">
      <c r="B171" s="225"/>
      <c r="D171" t="s">
        <v>1092</v>
      </c>
    </row>
    <row r="172" spans="1:4" x14ac:dyDescent="0.2">
      <c r="B172" s="225"/>
    </row>
    <row r="173" spans="1:4" x14ac:dyDescent="0.2">
      <c r="B173" s="225"/>
      <c r="D173" t="s">
        <v>1093</v>
      </c>
    </row>
    <row r="174" spans="1:4" x14ac:dyDescent="0.2">
      <c r="B174" s="225"/>
    </row>
    <row r="175" spans="1:4" x14ac:dyDescent="0.2">
      <c r="B175" s="225"/>
    </row>
    <row r="176" spans="1:4" x14ac:dyDescent="0.2">
      <c r="B176" s="225"/>
      <c r="D176" t="s">
        <v>1094</v>
      </c>
    </row>
    <row r="177" spans="2:4" x14ac:dyDescent="0.2">
      <c r="B177" s="225"/>
      <c r="D177" t="s">
        <v>1095</v>
      </c>
    </row>
    <row r="178" spans="2:4" x14ac:dyDescent="0.2">
      <c r="B178" s="225"/>
    </row>
    <row r="179" spans="2:4" x14ac:dyDescent="0.2">
      <c r="B179" s="225"/>
      <c r="D179" t="s">
        <v>1096</v>
      </c>
    </row>
    <row r="180" spans="2:4" x14ac:dyDescent="0.2">
      <c r="B180" s="225"/>
    </row>
    <row r="181" spans="2:4" x14ac:dyDescent="0.2">
      <c r="B181" s="225"/>
    </row>
    <row r="182" spans="2:4" x14ac:dyDescent="0.2">
      <c r="B182" s="225"/>
      <c r="D182" t="s">
        <v>1097</v>
      </c>
    </row>
    <row r="183" spans="2:4" x14ac:dyDescent="0.2">
      <c r="B183" s="225"/>
    </row>
    <row r="184" spans="2:4" x14ac:dyDescent="0.2">
      <c r="B184" s="225"/>
    </row>
    <row r="185" spans="2:4" x14ac:dyDescent="0.2">
      <c r="B185" s="225"/>
      <c r="D185" t="s">
        <v>1098</v>
      </c>
    </row>
    <row r="186" spans="2:4" x14ac:dyDescent="0.2">
      <c r="B186" s="225"/>
    </row>
    <row r="187" spans="2:4" x14ac:dyDescent="0.2">
      <c r="B187" s="225"/>
    </row>
    <row r="188" spans="2:4" x14ac:dyDescent="0.2">
      <c r="B188" s="225"/>
      <c r="D188" t="s">
        <v>1099</v>
      </c>
    </row>
    <row r="189" spans="2:4" x14ac:dyDescent="0.2">
      <c r="B189" s="225"/>
      <c r="D189" t="s">
        <v>1100</v>
      </c>
    </row>
    <row r="190" spans="2:4" x14ac:dyDescent="0.2">
      <c r="B190" s="225"/>
    </row>
    <row r="191" spans="2:4" x14ac:dyDescent="0.2">
      <c r="B191" s="225"/>
      <c r="D191" t="s">
        <v>1101</v>
      </c>
    </row>
    <row r="192" spans="2:4" x14ac:dyDescent="0.2">
      <c r="B192" s="225"/>
    </row>
    <row r="193" spans="2:4" x14ac:dyDescent="0.2">
      <c r="B193" s="225"/>
    </row>
    <row r="194" spans="2:4" x14ac:dyDescent="0.2">
      <c r="B194" s="225"/>
    </row>
    <row r="195" spans="2:4" x14ac:dyDescent="0.2">
      <c r="B195" s="225"/>
      <c r="D195" t="s">
        <v>1102</v>
      </c>
    </row>
    <row r="196" spans="2:4" x14ac:dyDescent="0.2">
      <c r="B196" s="225"/>
    </row>
    <row r="197" spans="2:4" x14ac:dyDescent="0.2">
      <c r="B197" s="225"/>
      <c r="D197" t="s">
        <v>1103</v>
      </c>
    </row>
    <row r="198" spans="2:4" x14ac:dyDescent="0.2">
      <c r="B198" s="225"/>
      <c r="D198" t="s">
        <v>1104</v>
      </c>
    </row>
    <row r="199" spans="2:4" x14ac:dyDescent="0.2">
      <c r="B199" s="225"/>
    </row>
    <row r="200" spans="2:4" x14ac:dyDescent="0.2">
      <c r="B200" s="225"/>
    </row>
    <row r="201" spans="2:4" x14ac:dyDescent="0.2">
      <c r="B201" s="225"/>
    </row>
    <row r="202" spans="2:4" x14ac:dyDescent="0.2">
      <c r="B202" s="225"/>
      <c r="D202" t="s">
        <v>1105</v>
      </c>
    </row>
    <row r="203" spans="2:4" x14ac:dyDescent="0.2">
      <c r="B203" s="225"/>
      <c r="D203" t="s">
        <v>1106</v>
      </c>
    </row>
    <row r="204" spans="2:4" x14ac:dyDescent="0.2">
      <c r="B204" s="225"/>
    </row>
    <row r="205" spans="2:4" x14ac:dyDescent="0.2">
      <c r="B205" s="225"/>
      <c r="D205" t="s">
        <v>1107</v>
      </c>
    </row>
    <row r="206" spans="2:4" x14ac:dyDescent="0.2">
      <c r="B206" s="225"/>
      <c r="D206" t="s">
        <v>1108</v>
      </c>
    </row>
    <row r="207" spans="2:4" x14ac:dyDescent="0.2">
      <c r="B207" s="225"/>
    </row>
    <row r="208" spans="2:4" x14ac:dyDescent="0.2">
      <c r="B208" s="225"/>
    </row>
    <row r="209" spans="1:4" x14ac:dyDescent="0.2">
      <c r="B209" s="225"/>
      <c r="D209" t="s">
        <v>1109</v>
      </c>
    </row>
    <row r="210" spans="1:4" x14ac:dyDescent="0.2">
      <c r="B210" s="225"/>
      <c r="D210" t="s">
        <v>1110</v>
      </c>
    </row>
    <row r="211" spans="1:4" x14ac:dyDescent="0.2">
      <c r="B211" s="225"/>
    </row>
    <row r="212" spans="1:4" x14ac:dyDescent="0.2">
      <c r="B212" s="225"/>
    </row>
    <row r="213" spans="1:4" x14ac:dyDescent="0.2">
      <c r="B213" s="225"/>
    </row>
    <row r="215" spans="1:4" x14ac:dyDescent="0.2">
      <c r="B215" t="s">
        <v>1111</v>
      </c>
    </row>
    <row r="216" spans="1:4" x14ac:dyDescent="0.2">
      <c r="B216" t="s">
        <v>1112</v>
      </c>
    </row>
    <row r="217" spans="1:4" x14ac:dyDescent="0.2">
      <c r="B217" t="s">
        <v>1113</v>
      </c>
    </row>
    <row r="218" spans="1:4" x14ac:dyDescent="0.2">
      <c r="B218" t="s">
        <v>1114</v>
      </c>
    </row>
    <row r="219" spans="1:4" x14ac:dyDescent="0.2">
      <c r="B219" t="s">
        <v>1115</v>
      </c>
    </row>
    <row r="220" spans="1:4" x14ac:dyDescent="0.2">
      <c r="B220" t="s">
        <v>1116</v>
      </c>
    </row>
    <row r="221" spans="1:4" x14ac:dyDescent="0.2">
      <c r="B221" t="s">
        <v>1117</v>
      </c>
    </row>
    <row r="222" spans="1:4" x14ac:dyDescent="0.2">
      <c r="B222" t="s">
        <v>1118</v>
      </c>
    </row>
    <row r="224" spans="1:4" x14ac:dyDescent="0.2">
      <c r="A224" s="1" t="s">
        <v>1119</v>
      </c>
    </row>
    <row r="226" spans="1:2" x14ac:dyDescent="0.2">
      <c r="B226" t="s">
        <v>1120</v>
      </c>
    </row>
    <row r="227" spans="1:2" x14ac:dyDescent="0.2">
      <c r="B227" t="s">
        <v>1121</v>
      </c>
    </row>
    <row r="228" spans="1:2" x14ac:dyDescent="0.2">
      <c r="B228" t="s">
        <v>1122</v>
      </c>
    </row>
    <row r="229" spans="1:2" x14ac:dyDescent="0.2">
      <c r="B229" t="s">
        <v>1123</v>
      </c>
    </row>
    <row r="230" spans="1:2" x14ac:dyDescent="0.2">
      <c r="B230" t="s">
        <v>1124</v>
      </c>
    </row>
    <row r="231" spans="1:2" x14ac:dyDescent="0.2">
      <c r="B231" t="s">
        <v>1125</v>
      </c>
    </row>
    <row r="233" spans="1:2" x14ac:dyDescent="0.2">
      <c r="A233" s="1" t="s">
        <v>1126</v>
      </c>
    </row>
    <row r="235" spans="1:2" x14ac:dyDescent="0.2">
      <c r="B235" t="s">
        <v>1127</v>
      </c>
    </row>
    <row r="236" spans="1:2" x14ac:dyDescent="0.2">
      <c r="B236" t="s">
        <v>1128</v>
      </c>
    </row>
    <row r="237" spans="1:2" x14ac:dyDescent="0.2">
      <c r="B237" t="s">
        <v>1129</v>
      </c>
    </row>
    <row r="239" spans="1:2" x14ac:dyDescent="0.2">
      <c r="A239" s="1" t="s">
        <v>1130</v>
      </c>
    </row>
    <row r="241" spans="1:3" x14ac:dyDescent="0.2">
      <c r="B241" t="s">
        <v>1131</v>
      </c>
    </row>
    <row r="242" spans="1:3" x14ac:dyDescent="0.2">
      <c r="B242" t="s">
        <v>1132</v>
      </c>
    </row>
    <row r="243" spans="1:3" x14ac:dyDescent="0.2">
      <c r="B243" t="s">
        <v>1133</v>
      </c>
    </row>
    <row r="244" spans="1:3" x14ac:dyDescent="0.2">
      <c r="B244" t="s">
        <v>1134</v>
      </c>
    </row>
    <row r="245" spans="1:3" x14ac:dyDescent="0.2">
      <c r="C245" t="s">
        <v>1135</v>
      </c>
    </row>
    <row r="246" spans="1:3" x14ac:dyDescent="0.2">
      <c r="C246" t="s">
        <v>1136</v>
      </c>
    </row>
    <row r="247" spans="1:3" x14ac:dyDescent="0.2">
      <c r="C247" t="s">
        <v>1137</v>
      </c>
    </row>
    <row r="248" spans="1:3" x14ac:dyDescent="0.2">
      <c r="C248" t="s">
        <v>1138</v>
      </c>
    </row>
    <row r="250" spans="1:3" x14ac:dyDescent="0.2">
      <c r="A250" s="1" t="s">
        <v>1139</v>
      </c>
    </row>
    <row r="252" spans="1:3" x14ac:dyDescent="0.2">
      <c r="B252" t="s">
        <v>1140</v>
      </c>
    </row>
    <row r="253" spans="1:3" x14ac:dyDescent="0.2">
      <c r="B253" t="s">
        <v>1141</v>
      </c>
    </row>
    <row r="254" spans="1:3" x14ac:dyDescent="0.2">
      <c r="B254" t="s">
        <v>1142</v>
      </c>
    </row>
    <row r="255" spans="1:3" x14ac:dyDescent="0.2">
      <c r="B255" t="s">
        <v>1143</v>
      </c>
    </row>
    <row r="256" spans="1:3" x14ac:dyDescent="0.2">
      <c r="B256" t="s">
        <v>1144</v>
      </c>
    </row>
    <row r="257" spans="1:2" x14ac:dyDescent="0.2">
      <c r="B257" t="s">
        <v>1145</v>
      </c>
    </row>
    <row r="258" spans="1:2" x14ac:dyDescent="0.2">
      <c r="B258" t="s">
        <v>1146</v>
      </c>
    </row>
    <row r="259" spans="1:2" x14ac:dyDescent="0.2">
      <c r="B259" t="s">
        <v>1147</v>
      </c>
    </row>
    <row r="261" spans="1:2" x14ac:dyDescent="0.2">
      <c r="A261" s="1" t="s">
        <v>1148</v>
      </c>
    </row>
    <row r="263" spans="1:2" x14ac:dyDescent="0.2">
      <c r="B263" t="s">
        <v>1149</v>
      </c>
    </row>
    <row r="264" spans="1:2" x14ac:dyDescent="0.2">
      <c r="B264" t="s">
        <v>1150</v>
      </c>
    </row>
    <row r="265" spans="1:2" x14ac:dyDescent="0.2">
      <c r="B265" t="s">
        <v>1151</v>
      </c>
    </row>
    <row r="266" spans="1:2" x14ac:dyDescent="0.2">
      <c r="B266" t="s">
        <v>1152</v>
      </c>
    </row>
    <row r="267" spans="1:2" x14ac:dyDescent="0.2">
      <c r="B267" t="s">
        <v>1153</v>
      </c>
    </row>
    <row r="268" spans="1:2" x14ac:dyDescent="0.2">
      <c r="B268" t="s">
        <v>1154</v>
      </c>
    </row>
    <row r="270" spans="1:2" x14ac:dyDescent="0.2">
      <c r="A270" s="1" t="s">
        <v>1155</v>
      </c>
    </row>
    <row r="272" spans="1:2" x14ac:dyDescent="0.2">
      <c r="B272" t="s">
        <v>1156</v>
      </c>
    </row>
    <row r="273" spans="2:2" x14ac:dyDescent="0.2">
      <c r="B273" t="s">
        <v>1157</v>
      </c>
    </row>
    <row r="275" spans="2:2" x14ac:dyDescent="0.2">
      <c r="B275" t="s">
        <v>1158</v>
      </c>
    </row>
    <row r="276" spans="2:2" x14ac:dyDescent="0.2">
      <c r="B276" t="s">
        <v>1159</v>
      </c>
    </row>
  </sheetData>
  <mergeCells count="2">
    <mergeCell ref="A1:K1"/>
    <mergeCell ref="A3:K3"/>
  </mergeCells>
  <phoneticPr fontId="0" type="noConversion"/>
  <pageMargins left="0.75" right="0.75" top="1" bottom="1" header="0" footer="0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/>
  </sheetViews>
  <sheetFormatPr baseColWidth="10" defaultRowHeight="12.75" x14ac:dyDescent="0.2"/>
  <sheetData>
    <row r="1" spans="1:4" x14ac:dyDescent="0.2">
      <c r="A1" s="2" t="s">
        <v>1074</v>
      </c>
    </row>
    <row r="2" spans="1:4" x14ac:dyDescent="0.2">
      <c r="A2" s="226"/>
    </row>
    <row r="3" spans="1:4" x14ac:dyDescent="0.2">
      <c r="A3" s="2" t="s">
        <v>1070</v>
      </c>
    </row>
    <row r="6" spans="1:4" x14ac:dyDescent="0.2">
      <c r="A6" s="1" t="s">
        <v>1160</v>
      </c>
    </row>
    <row r="8" spans="1:4" x14ac:dyDescent="0.2">
      <c r="B8" s="1" t="s">
        <v>1161</v>
      </c>
    </row>
    <row r="10" spans="1:4" x14ac:dyDescent="0.2">
      <c r="C10" s="227" t="s">
        <v>1162</v>
      </c>
      <c r="D10" t="s">
        <v>1163</v>
      </c>
    </row>
    <row r="11" spans="1:4" x14ac:dyDescent="0.2">
      <c r="C11" s="227" t="s">
        <v>1164</v>
      </c>
      <c r="D11" t="s">
        <v>1165</v>
      </c>
    </row>
    <row r="12" spans="1:4" x14ac:dyDescent="0.2">
      <c r="C12" s="227" t="s">
        <v>1166</v>
      </c>
      <c r="D12" t="s">
        <v>1167</v>
      </c>
    </row>
    <row r="13" spans="1:4" x14ac:dyDescent="0.2">
      <c r="C13" s="227" t="s">
        <v>1168</v>
      </c>
      <c r="D13" t="s">
        <v>1169</v>
      </c>
    </row>
    <row r="14" spans="1:4" x14ac:dyDescent="0.2">
      <c r="C14" s="227" t="s">
        <v>1170</v>
      </c>
      <c r="D14" t="s">
        <v>1171</v>
      </c>
    </row>
    <row r="15" spans="1:4" x14ac:dyDescent="0.2">
      <c r="C15" s="227" t="s">
        <v>1172</v>
      </c>
      <c r="D15" t="s">
        <v>1173</v>
      </c>
    </row>
    <row r="16" spans="1:4" x14ac:dyDescent="0.2">
      <c r="C16" s="227" t="s">
        <v>1174</v>
      </c>
      <c r="D16" t="s">
        <v>1175</v>
      </c>
    </row>
    <row r="17" spans="1:4" x14ac:dyDescent="0.2">
      <c r="C17" s="227" t="s">
        <v>1176</v>
      </c>
      <c r="D17" t="s">
        <v>1177</v>
      </c>
    </row>
    <row r="18" spans="1:4" x14ac:dyDescent="0.2">
      <c r="C18" s="227" t="s">
        <v>1178</v>
      </c>
      <c r="D18" t="s">
        <v>1179</v>
      </c>
    </row>
    <row r="19" spans="1:4" x14ac:dyDescent="0.2">
      <c r="C19" s="227" t="s">
        <v>1180</v>
      </c>
      <c r="D19" t="s">
        <v>1181</v>
      </c>
    </row>
    <row r="20" spans="1:4" x14ac:dyDescent="0.2">
      <c r="C20" s="227" t="s">
        <v>1182</v>
      </c>
      <c r="D20" t="s">
        <v>1183</v>
      </c>
    </row>
    <row r="21" spans="1:4" x14ac:dyDescent="0.2">
      <c r="C21" s="227" t="s">
        <v>1184</v>
      </c>
      <c r="D21" t="s">
        <v>1185</v>
      </c>
    </row>
    <row r="22" spans="1:4" x14ac:dyDescent="0.2">
      <c r="C22" s="227" t="s">
        <v>1186</v>
      </c>
      <c r="D22" t="s">
        <v>1187</v>
      </c>
    </row>
    <row r="23" spans="1:4" x14ac:dyDescent="0.2">
      <c r="C23" s="227" t="s">
        <v>1188</v>
      </c>
      <c r="D23" t="s">
        <v>1189</v>
      </c>
    </row>
    <row r="24" spans="1:4" x14ac:dyDescent="0.2">
      <c r="C24" s="227" t="s">
        <v>1190</v>
      </c>
      <c r="D24" t="s">
        <v>1191</v>
      </c>
    </row>
    <row r="25" spans="1:4" x14ac:dyDescent="0.2">
      <c r="C25" s="227" t="s">
        <v>1192</v>
      </c>
      <c r="D25" t="s">
        <v>1193</v>
      </c>
    </row>
    <row r="26" spans="1:4" x14ac:dyDescent="0.2">
      <c r="C26" s="227"/>
    </row>
    <row r="28" spans="1:4" x14ac:dyDescent="0.2">
      <c r="A28" s="1" t="s">
        <v>1194</v>
      </c>
    </row>
    <row r="31" spans="1:4" x14ac:dyDescent="0.2">
      <c r="B31" s="1" t="s">
        <v>1195</v>
      </c>
      <c r="C31" t="s">
        <v>1196</v>
      </c>
    </row>
    <row r="33" spans="2:3" x14ac:dyDescent="0.2">
      <c r="B33" s="1" t="s">
        <v>1197</v>
      </c>
      <c r="C33" t="s">
        <v>1198</v>
      </c>
    </row>
    <row r="35" spans="2:3" x14ac:dyDescent="0.2">
      <c r="B35" s="1" t="s">
        <v>1199</v>
      </c>
      <c r="C35" t="s">
        <v>1200</v>
      </c>
    </row>
    <row r="37" spans="2:3" x14ac:dyDescent="0.2">
      <c r="B37" s="1" t="s">
        <v>1201</v>
      </c>
      <c r="C37" t="s">
        <v>1202</v>
      </c>
    </row>
    <row r="39" spans="2:3" x14ac:dyDescent="0.2">
      <c r="B39" s="1" t="s">
        <v>1203</v>
      </c>
      <c r="C39" t="s">
        <v>1204</v>
      </c>
    </row>
    <row r="41" spans="2:3" x14ac:dyDescent="0.2">
      <c r="B41" s="1" t="s">
        <v>1205</v>
      </c>
      <c r="C41" t="s">
        <v>1206</v>
      </c>
    </row>
  </sheetData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1"/>
  <sheetViews>
    <sheetView zoomScale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baseColWidth="10" defaultRowHeight="12.75" x14ac:dyDescent="0.2"/>
  <cols>
    <col min="1" max="1" width="15" customWidth="1"/>
    <col min="2" max="2" width="73.140625" customWidth="1"/>
    <col min="6" max="6" width="12.85546875" customWidth="1"/>
  </cols>
  <sheetData>
    <row r="1" spans="1:12" x14ac:dyDescent="0.2">
      <c r="A1" s="2" t="s">
        <v>1074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</row>
    <row r="3" spans="1:12" x14ac:dyDescent="0.2">
      <c r="A3" s="2" t="s">
        <v>1071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12" ht="13.5" thickBot="1" x14ac:dyDescent="0.25">
      <c r="A4" s="2"/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</row>
    <row r="5" spans="1:12" ht="13.5" thickBot="1" x14ac:dyDescent="0.25">
      <c r="A5" s="226"/>
      <c r="B5" s="226"/>
      <c r="C5" s="333" t="s">
        <v>1207</v>
      </c>
      <c r="D5" s="334"/>
      <c r="E5" s="334"/>
      <c r="F5" s="334"/>
      <c r="G5" s="335"/>
      <c r="H5" s="226"/>
      <c r="I5" s="226"/>
      <c r="J5" s="226"/>
      <c r="K5" s="226"/>
      <c r="L5" s="226"/>
    </row>
    <row r="6" spans="1:12" ht="39" thickBot="1" x14ac:dyDescent="0.25">
      <c r="A6" s="228" t="s">
        <v>866</v>
      </c>
      <c r="B6" s="229" t="s">
        <v>1208</v>
      </c>
      <c r="C6" s="230" t="s">
        <v>1209</v>
      </c>
      <c r="D6" s="231" t="s">
        <v>1210</v>
      </c>
      <c r="E6" s="231" t="s">
        <v>1211</v>
      </c>
      <c r="F6" s="231" t="s">
        <v>1212</v>
      </c>
      <c r="G6" s="231" t="s">
        <v>1213</v>
      </c>
      <c r="H6" s="232"/>
      <c r="I6" s="232"/>
      <c r="J6" s="232"/>
      <c r="K6" s="232"/>
      <c r="L6" s="232"/>
    </row>
    <row r="7" spans="1:12" ht="13.5" thickBot="1" x14ac:dyDescent="0.25">
      <c r="A7" s="233" t="s">
        <v>1214</v>
      </c>
      <c r="B7" s="234" t="s">
        <v>1215</v>
      </c>
      <c r="C7" s="235">
        <v>1</v>
      </c>
      <c r="D7" s="236" t="s">
        <v>1216</v>
      </c>
      <c r="E7" s="236" t="s">
        <v>1162</v>
      </c>
      <c r="F7" s="236"/>
      <c r="G7" s="236"/>
      <c r="H7" s="226"/>
      <c r="I7" s="226"/>
      <c r="J7" s="226"/>
      <c r="K7" s="226"/>
      <c r="L7" s="226"/>
    </row>
    <row r="8" spans="1:12" ht="13.5" thickBot="1" x14ac:dyDescent="0.25">
      <c r="A8" s="237" t="s">
        <v>1217</v>
      </c>
      <c r="B8" s="238" t="s">
        <v>1218</v>
      </c>
      <c r="C8" s="239">
        <v>2</v>
      </c>
      <c r="D8" s="240" t="s">
        <v>1216</v>
      </c>
      <c r="E8" s="240" t="s">
        <v>1162</v>
      </c>
      <c r="F8" s="240" t="s">
        <v>1195</v>
      </c>
      <c r="G8" s="240"/>
      <c r="H8" s="226"/>
      <c r="I8" s="226"/>
      <c r="J8" s="226"/>
      <c r="K8" s="226"/>
      <c r="L8" s="226"/>
    </row>
    <row r="9" spans="1:12" x14ac:dyDescent="0.2">
      <c r="A9" s="241" t="s">
        <v>1219</v>
      </c>
      <c r="B9" s="242" t="s">
        <v>1220</v>
      </c>
      <c r="C9" s="243">
        <v>3</v>
      </c>
      <c r="D9" s="244" t="s">
        <v>1216</v>
      </c>
      <c r="E9" s="244" t="s">
        <v>1162</v>
      </c>
      <c r="F9" s="244" t="s">
        <v>1195</v>
      </c>
      <c r="G9" s="245" t="s">
        <v>1216</v>
      </c>
      <c r="H9" s="226"/>
      <c r="I9" s="226"/>
      <c r="J9" s="226"/>
      <c r="K9" s="226"/>
      <c r="L9" s="226"/>
    </row>
    <row r="10" spans="1:12" x14ac:dyDescent="0.2">
      <c r="A10" s="241" t="s">
        <v>1221</v>
      </c>
      <c r="B10" s="242" t="s">
        <v>1222</v>
      </c>
      <c r="C10" s="243">
        <v>4</v>
      </c>
      <c r="D10" s="244" t="s">
        <v>1216</v>
      </c>
      <c r="E10" s="244" t="s">
        <v>1162</v>
      </c>
      <c r="F10" s="244" t="s">
        <v>1195</v>
      </c>
      <c r="G10" s="245" t="s">
        <v>1216</v>
      </c>
      <c r="H10" s="226"/>
      <c r="I10" s="226"/>
      <c r="J10" s="226"/>
      <c r="K10" s="226"/>
      <c r="L10" s="226"/>
    </row>
    <row r="11" spans="1:12" x14ac:dyDescent="0.2">
      <c r="A11" s="246" t="s">
        <v>1223</v>
      </c>
      <c r="B11" s="247" t="s">
        <v>1224</v>
      </c>
      <c r="C11" s="248">
        <v>5</v>
      </c>
      <c r="D11" s="249" t="s">
        <v>1225</v>
      </c>
      <c r="E11" s="249" t="s">
        <v>1162</v>
      </c>
      <c r="F11" s="249" t="s">
        <v>1195</v>
      </c>
      <c r="G11" s="245" t="s">
        <v>1216</v>
      </c>
      <c r="H11" s="226"/>
      <c r="I11" s="226"/>
      <c r="J11" s="226"/>
      <c r="K11" s="226"/>
      <c r="L11" s="226"/>
    </row>
    <row r="12" spans="1:12" x14ac:dyDescent="0.2">
      <c r="A12" s="246" t="s">
        <v>1226</v>
      </c>
      <c r="B12" s="247" t="s">
        <v>1227</v>
      </c>
      <c r="C12" s="248">
        <v>5</v>
      </c>
      <c r="D12" s="249" t="s">
        <v>1225</v>
      </c>
      <c r="E12" s="249" t="s">
        <v>1162</v>
      </c>
      <c r="F12" s="249" t="s">
        <v>1195</v>
      </c>
      <c r="G12" s="245" t="s">
        <v>1216</v>
      </c>
      <c r="H12" s="226"/>
      <c r="I12" s="226"/>
      <c r="J12" s="226"/>
      <c r="K12" s="226"/>
      <c r="L12" s="226"/>
    </row>
    <row r="13" spans="1:12" x14ac:dyDescent="0.2">
      <c r="A13" s="246" t="s">
        <v>1228</v>
      </c>
      <c r="B13" s="247" t="s">
        <v>1229</v>
      </c>
      <c r="C13" s="248">
        <v>5</v>
      </c>
      <c r="D13" s="249" t="s">
        <v>1225</v>
      </c>
      <c r="E13" s="249" t="s">
        <v>1162</v>
      </c>
      <c r="F13" s="249" t="s">
        <v>1195</v>
      </c>
      <c r="G13" s="245" t="s">
        <v>1216</v>
      </c>
    </row>
    <row r="14" spans="1:12" x14ac:dyDescent="0.2">
      <c r="A14" s="250" t="s">
        <v>1230</v>
      </c>
      <c r="B14" s="251" t="s">
        <v>1231</v>
      </c>
      <c r="C14" s="243">
        <v>3</v>
      </c>
      <c r="D14" s="252" t="s">
        <v>1216</v>
      </c>
      <c r="E14" s="252" t="s">
        <v>1170</v>
      </c>
      <c r="F14" s="252" t="s">
        <v>1195</v>
      </c>
      <c r="G14" s="245" t="s">
        <v>1216</v>
      </c>
    </row>
    <row r="15" spans="1:12" x14ac:dyDescent="0.2">
      <c r="A15" s="250" t="s">
        <v>1232</v>
      </c>
      <c r="B15" s="251" t="s">
        <v>1233</v>
      </c>
      <c r="C15" s="243">
        <v>4</v>
      </c>
      <c r="D15" s="252" t="s">
        <v>1216</v>
      </c>
      <c r="E15" s="252" t="s">
        <v>1170</v>
      </c>
      <c r="F15" s="252" t="s">
        <v>1195</v>
      </c>
      <c r="G15" s="245" t="s">
        <v>1216</v>
      </c>
    </row>
    <row r="16" spans="1:12" x14ac:dyDescent="0.2">
      <c r="A16" s="246" t="s">
        <v>1234</v>
      </c>
      <c r="B16" s="247" t="s">
        <v>1235</v>
      </c>
      <c r="C16" s="248">
        <v>5</v>
      </c>
      <c r="D16" s="249" t="s">
        <v>1225</v>
      </c>
      <c r="E16" s="249" t="s">
        <v>1170</v>
      </c>
      <c r="F16" s="249" t="s">
        <v>1195</v>
      </c>
      <c r="G16" s="245" t="s">
        <v>1216</v>
      </c>
    </row>
    <row r="17" spans="1:7" x14ac:dyDescent="0.2">
      <c r="A17" s="246" t="s">
        <v>1236</v>
      </c>
      <c r="B17" s="247" t="s">
        <v>1237</v>
      </c>
      <c r="C17" s="248">
        <v>5</v>
      </c>
      <c r="D17" s="249" t="s">
        <v>1225</v>
      </c>
      <c r="E17" s="249" t="s">
        <v>1170</v>
      </c>
      <c r="F17" s="249" t="s">
        <v>1195</v>
      </c>
      <c r="G17" s="245" t="s">
        <v>1216</v>
      </c>
    </row>
    <row r="18" spans="1:7" x14ac:dyDescent="0.2">
      <c r="A18" s="250" t="s">
        <v>1238</v>
      </c>
      <c r="B18" s="251" t="s">
        <v>1239</v>
      </c>
      <c r="C18" s="243">
        <v>3</v>
      </c>
      <c r="D18" s="252" t="s">
        <v>1216</v>
      </c>
      <c r="E18" s="252" t="s">
        <v>1162</v>
      </c>
      <c r="F18" s="252" t="s">
        <v>1195</v>
      </c>
      <c r="G18" s="245" t="s">
        <v>1216</v>
      </c>
    </row>
    <row r="19" spans="1:7" x14ac:dyDescent="0.2">
      <c r="A19" s="250" t="s">
        <v>1240</v>
      </c>
      <c r="B19" s="251" t="s">
        <v>1241</v>
      </c>
      <c r="C19" s="243">
        <v>4</v>
      </c>
      <c r="D19" s="252" t="s">
        <v>1216</v>
      </c>
      <c r="E19" s="252" t="s">
        <v>1162</v>
      </c>
      <c r="F19" s="252" t="s">
        <v>1195</v>
      </c>
      <c r="G19" s="245" t="s">
        <v>1216</v>
      </c>
    </row>
    <row r="20" spans="1:7" x14ac:dyDescent="0.2">
      <c r="A20" s="246" t="s">
        <v>1242</v>
      </c>
      <c r="B20" s="247" t="s">
        <v>1243</v>
      </c>
      <c r="C20" s="248">
        <v>5</v>
      </c>
      <c r="D20" s="249" t="s">
        <v>1225</v>
      </c>
      <c r="E20" s="249" t="s">
        <v>1162</v>
      </c>
      <c r="F20" s="249" t="s">
        <v>1195</v>
      </c>
      <c r="G20" s="245" t="s">
        <v>1216</v>
      </c>
    </row>
    <row r="21" spans="1:7" x14ac:dyDescent="0.2">
      <c r="A21" s="246" t="s">
        <v>1244</v>
      </c>
      <c r="B21" s="247" t="s">
        <v>1245</v>
      </c>
      <c r="C21" s="248">
        <v>5</v>
      </c>
      <c r="D21" s="249" t="s">
        <v>1225</v>
      </c>
      <c r="E21" s="249" t="s">
        <v>1162</v>
      </c>
      <c r="F21" s="249" t="s">
        <v>1195</v>
      </c>
      <c r="G21" s="245" t="s">
        <v>1216</v>
      </c>
    </row>
    <row r="22" spans="1:7" x14ac:dyDescent="0.2">
      <c r="A22" s="246" t="s">
        <v>1246</v>
      </c>
      <c r="B22" s="247" t="s">
        <v>1247</v>
      </c>
      <c r="C22" s="248">
        <v>5</v>
      </c>
      <c r="D22" s="249" t="s">
        <v>1225</v>
      </c>
      <c r="E22" s="249" t="s">
        <v>1162</v>
      </c>
      <c r="F22" s="249" t="s">
        <v>1195</v>
      </c>
      <c r="G22" s="245" t="s">
        <v>1216</v>
      </c>
    </row>
    <row r="23" spans="1:7" x14ac:dyDescent="0.2">
      <c r="A23" s="246" t="s">
        <v>1248</v>
      </c>
      <c r="B23" s="247" t="s">
        <v>1249</v>
      </c>
      <c r="C23" s="248">
        <v>5</v>
      </c>
      <c r="D23" s="249" t="s">
        <v>1225</v>
      </c>
      <c r="E23" s="249" t="s">
        <v>1162</v>
      </c>
      <c r="F23" s="249" t="s">
        <v>1195</v>
      </c>
      <c r="G23" s="245" t="s">
        <v>1216</v>
      </c>
    </row>
    <row r="24" spans="1:7" x14ac:dyDescent="0.2">
      <c r="A24" s="246" t="s">
        <v>1250</v>
      </c>
      <c r="B24" s="247" t="s">
        <v>1251</v>
      </c>
      <c r="C24" s="248">
        <v>5</v>
      </c>
      <c r="D24" s="249" t="s">
        <v>1225</v>
      </c>
      <c r="E24" s="249" t="s">
        <v>1162</v>
      </c>
      <c r="F24" s="249" t="s">
        <v>1195</v>
      </c>
      <c r="G24" s="245" t="s">
        <v>1216</v>
      </c>
    </row>
    <row r="25" spans="1:7" x14ac:dyDescent="0.2">
      <c r="A25" s="250" t="s">
        <v>1252</v>
      </c>
      <c r="B25" s="251" t="s">
        <v>1253</v>
      </c>
      <c r="C25" s="243">
        <v>3</v>
      </c>
      <c r="D25" s="252" t="s">
        <v>1216</v>
      </c>
      <c r="E25" s="252" t="s">
        <v>1164</v>
      </c>
      <c r="F25" s="252" t="s">
        <v>1205</v>
      </c>
      <c r="G25" s="245" t="s">
        <v>1216</v>
      </c>
    </row>
    <row r="26" spans="1:7" x14ac:dyDescent="0.2">
      <c r="A26" s="250" t="s">
        <v>1254</v>
      </c>
      <c r="B26" s="251" t="s">
        <v>1255</v>
      </c>
      <c r="C26" s="243">
        <v>4</v>
      </c>
      <c r="D26" s="252" t="s">
        <v>1216</v>
      </c>
      <c r="E26" s="252" t="s">
        <v>1164</v>
      </c>
      <c r="F26" s="252" t="s">
        <v>1205</v>
      </c>
      <c r="G26" s="245" t="s">
        <v>1216</v>
      </c>
    </row>
    <row r="27" spans="1:7" ht="13.5" thickBot="1" x14ac:dyDescent="0.25">
      <c r="A27" s="246" t="s">
        <v>1256</v>
      </c>
      <c r="B27" s="247" t="s">
        <v>1257</v>
      </c>
      <c r="C27" s="248">
        <v>5</v>
      </c>
      <c r="D27" s="249" t="s">
        <v>1225</v>
      </c>
      <c r="E27" s="249" t="s">
        <v>1164</v>
      </c>
      <c r="F27" s="249" t="s">
        <v>1205</v>
      </c>
      <c r="G27" s="245" t="s">
        <v>1216</v>
      </c>
    </row>
    <row r="28" spans="1:7" ht="13.5" thickBot="1" x14ac:dyDescent="0.25">
      <c r="A28" s="237" t="s">
        <v>1258</v>
      </c>
      <c r="B28" s="238" t="s">
        <v>1259</v>
      </c>
      <c r="C28" s="239">
        <v>2</v>
      </c>
      <c r="D28" s="240" t="s">
        <v>1216</v>
      </c>
      <c r="E28" s="240" t="s">
        <v>1162</v>
      </c>
      <c r="F28" s="240" t="s">
        <v>1205</v>
      </c>
      <c r="G28" s="240"/>
    </row>
    <row r="29" spans="1:7" x14ac:dyDescent="0.2">
      <c r="A29" s="250" t="s">
        <v>1260</v>
      </c>
      <c r="B29" s="251" t="s">
        <v>1261</v>
      </c>
      <c r="C29" s="253">
        <v>3</v>
      </c>
      <c r="D29" s="252" t="s">
        <v>1216</v>
      </c>
      <c r="E29" s="252" t="s">
        <v>1162</v>
      </c>
      <c r="F29" s="252" t="s">
        <v>1205</v>
      </c>
      <c r="G29" s="245" t="s">
        <v>1216</v>
      </c>
    </row>
    <row r="30" spans="1:7" x14ac:dyDescent="0.2">
      <c r="A30" s="250" t="s">
        <v>1262</v>
      </c>
      <c r="B30" s="251" t="s">
        <v>1263</v>
      </c>
      <c r="C30" s="253">
        <v>4</v>
      </c>
      <c r="D30" s="252" t="s">
        <v>1216</v>
      </c>
      <c r="E30" s="252" t="s">
        <v>1162</v>
      </c>
      <c r="F30" s="252" t="s">
        <v>1205</v>
      </c>
      <c r="G30" s="245" t="s">
        <v>1216</v>
      </c>
    </row>
    <row r="31" spans="1:7" x14ac:dyDescent="0.2">
      <c r="A31" s="246" t="s">
        <v>1264</v>
      </c>
      <c r="B31" s="247" t="s">
        <v>1265</v>
      </c>
      <c r="C31" s="248">
        <v>5</v>
      </c>
      <c r="D31" s="249" t="s">
        <v>1225</v>
      </c>
      <c r="E31" s="249" t="s">
        <v>1162</v>
      </c>
      <c r="F31" s="249" t="s">
        <v>1205</v>
      </c>
      <c r="G31" s="245" t="s">
        <v>1216</v>
      </c>
    </row>
    <row r="32" spans="1:7" x14ac:dyDescent="0.2">
      <c r="A32" s="246" t="s">
        <v>1266</v>
      </c>
      <c r="B32" s="247" t="s">
        <v>1267</v>
      </c>
      <c r="C32" s="248">
        <v>5</v>
      </c>
      <c r="D32" s="249" t="s">
        <v>1225</v>
      </c>
      <c r="E32" s="249" t="s">
        <v>1162</v>
      </c>
      <c r="F32" s="249" t="s">
        <v>1205</v>
      </c>
      <c r="G32" s="245" t="s">
        <v>1216</v>
      </c>
    </row>
    <row r="33" spans="1:7" ht="13.5" thickBot="1" x14ac:dyDescent="0.25">
      <c r="A33" s="246" t="s">
        <v>1268</v>
      </c>
      <c r="B33" s="247" t="s">
        <v>1269</v>
      </c>
      <c r="C33" s="248">
        <v>5</v>
      </c>
      <c r="D33" s="249" t="s">
        <v>1225</v>
      </c>
      <c r="E33" s="249" t="s">
        <v>1162</v>
      </c>
      <c r="F33" s="249" t="s">
        <v>1205</v>
      </c>
      <c r="G33" s="245" t="s">
        <v>1216</v>
      </c>
    </row>
    <row r="34" spans="1:7" ht="13.5" thickBot="1" x14ac:dyDescent="0.25">
      <c r="A34" s="237" t="s">
        <v>1270</v>
      </c>
      <c r="B34" s="238" t="s">
        <v>1271</v>
      </c>
      <c r="C34" s="239">
        <v>2</v>
      </c>
      <c r="D34" s="240" t="s">
        <v>1216</v>
      </c>
      <c r="E34" s="240" t="s">
        <v>1162</v>
      </c>
      <c r="F34" s="240" t="s">
        <v>1197</v>
      </c>
      <c r="G34" s="240"/>
    </row>
    <row r="35" spans="1:7" x14ac:dyDescent="0.2">
      <c r="A35" s="250" t="s">
        <v>1272</v>
      </c>
      <c r="B35" s="251" t="s">
        <v>1273</v>
      </c>
      <c r="C35" s="253">
        <v>3</v>
      </c>
      <c r="D35" s="252" t="s">
        <v>1216</v>
      </c>
      <c r="E35" s="252" t="s">
        <v>1162</v>
      </c>
      <c r="F35" s="252" t="s">
        <v>1197</v>
      </c>
      <c r="G35" s="245" t="s">
        <v>1216</v>
      </c>
    </row>
    <row r="36" spans="1:7" x14ac:dyDescent="0.2">
      <c r="A36" s="250" t="s">
        <v>1274</v>
      </c>
      <c r="B36" s="251" t="s">
        <v>1275</v>
      </c>
      <c r="C36" s="253">
        <v>4</v>
      </c>
      <c r="D36" s="252" t="s">
        <v>1216</v>
      </c>
      <c r="E36" s="252" t="s">
        <v>1162</v>
      </c>
      <c r="F36" s="252" t="s">
        <v>1197</v>
      </c>
      <c r="G36" s="245" t="s">
        <v>1216</v>
      </c>
    </row>
    <row r="37" spans="1:7" x14ac:dyDescent="0.2">
      <c r="A37" s="246" t="s">
        <v>1276</v>
      </c>
      <c r="B37" s="247" t="s">
        <v>1277</v>
      </c>
      <c r="C37" s="248">
        <v>5</v>
      </c>
      <c r="D37" s="249" t="s">
        <v>1225</v>
      </c>
      <c r="E37" s="249" t="s">
        <v>1162</v>
      </c>
      <c r="F37" s="249" t="s">
        <v>1197</v>
      </c>
      <c r="G37" s="245" t="s">
        <v>1216</v>
      </c>
    </row>
    <row r="38" spans="1:7" x14ac:dyDescent="0.2">
      <c r="A38" s="246" t="s">
        <v>1278</v>
      </c>
      <c r="B38" s="247" t="s">
        <v>1279</v>
      </c>
      <c r="C38" s="248">
        <v>5</v>
      </c>
      <c r="D38" s="249" t="s">
        <v>1225</v>
      </c>
      <c r="E38" s="249" t="s">
        <v>1162</v>
      </c>
      <c r="F38" s="249" t="s">
        <v>1197</v>
      </c>
      <c r="G38" s="245" t="s">
        <v>1216</v>
      </c>
    </row>
    <row r="39" spans="1:7" x14ac:dyDescent="0.2">
      <c r="A39" s="246" t="s">
        <v>1280</v>
      </c>
      <c r="B39" s="247" t="s">
        <v>1281</v>
      </c>
      <c r="C39" s="248">
        <v>5</v>
      </c>
      <c r="D39" s="249" t="s">
        <v>1225</v>
      </c>
      <c r="E39" s="249" t="s">
        <v>1162</v>
      </c>
      <c r="F39" s="249" t="s">
        <v>1195</v>
      </c>
      <c r="G39" s="245" t="s">
        <v>1216</v>
      </c>
    </row>
    <row r="40" spans="1:7" x14ac:dyDescent="0.2">
      <c r="A40" s="246" t="s">
        <v>1282</v>
      </c>
      <c r="B40" s="247" t="s">
        <v>1283</v>
      </c>
      <c r="C40" s="248">
        <v>5</v>
      </c>
      <c r="D40" s="249" t="s">
        <v>1225</v>
      </c>
      <c r="E40" s="249" t="s">
        <v>1162</v>
      </c>
      <c r="F40" s="249" t="s">
        <v>1195</v>
      </c>
      <c r="G40" s="245" t="s">
        <v>1216</v>
      </c>
    </row>
    <row r="41" spans="1:7" x14ac:dyDescent="0.2">
      <c r="A41" s="246" t="s">
        <v>1284</v>
      </c>
      <c r="B41" s="247" t="s">
        <v>1285</v>
      </c>
      <c r="C41" s="248">
        <v>5</v>
      </c>
      <c r="D41" s="249" t="s">
        <v>1225</v>
      </c>
      <c r="E41" s="249" t="s">
        <v>1162</v>
      </c>
      <c r="F41" s="249" t="s">
        <v>1197</v>
      </c>
      <c r="G41" s="245" t="s">
        <v>1216</v>
      </c>
    </row>
    <row r="42" spans="1:7" x14ac:dyDescent="0.2">
      <c r="A42" s="246" t="s">
        <v>1286</v>
      </c>
      <c r="B42" s="247" t="s">
        <v>1287</v>
      </c>
      <c r="C42" s="248">
        <v>5</v>
      </c>
      <c r="D42" s="249" t="s">
        <v>1225</v>
      </c>
      <c r="E42" s="249" t="s">
        <v>1162</v>
      </c>
      <c r="F42" s="249" t="s">
        <v>1197</v>
      </c>
      <c r="G42" s="245" t="s">
        <v>1216</v>
      </c>
    </row>
    <row r="43" spans="1:7" x14ac:dyDescent="0.2">
      <c r="A43" s="246" t="s">
        <v>1288</v>
      </c>
      <c r="B43" s="247" t="s">
        <v>1289</v>
      </c>
      <c r="C43" s="248">
        <v>5</v>
      </c>
      <c r="D43" s="249" t="s">
        <v>1225</v>
      </c>
      <c r="E43" s="249" t="s">
        <v>1162</v>
      </c>
      <c r="F43" s="249" t="s">
        <v>1197</v>
      </c>
      <c r="G43" s="245" t="s">
        <v>1216</v>
      </c>
    </row>
    <row r="44" spans="1:7" x14ac:dyDescent="0.2">
      <c r="A44" s="246" t="s">
        <v>1290</v>
      </c>
      <c r="B44" s="247" t="s">
        <v>1291</v>
      </c>
      <c r="C44" s="248">
        <v>5</v>
      </c>
      <c r="D44" s="249" t="s">
        <v>1225</v>
      </c>
      <c r="E44" s="249" t="s">
        <v>1162</v>
      </c>
      <c r="F44" s="249" t="s">
        <v>1197</v>
      </c>
      <c r="G44" s="245" t="s">
        <v>1216</v>
      </c>
    </row>
    <row r="45" spans="1:7" x14ac:dyDescent="0.2">
      <c r="A45" s="246" t="s">
        <v>1292</v>
      </c>
      <c r="B45" s="247" t="s">
        <v>1293</v>
      </c>
      <c r="C45" s="248">
        <v>5</v>
      </c>
      <c r="D45" s="249" t="s">
        <v>1225</v>
      </c>
      <c r="E45" s="249" t="s">
        <v>1162</v>
      </c>
      <c r="F45" s="249" t="s">
        <v>1197</v>
      </c>
      <c r="G45" s="245" t="s">
        <v>1216</v>
      </c>
    </row>
    <row r="46" spans="1:7" x14ac:dyDescent="0.2">
      <c r="A46" s="246" t="s">
        <v>1294</v>
      </c>
      <c r="B46" s="247" t="s">
        <v>1295</v>
      </c>
      <c r="C46" s="248">
        <v>5</v>
      </c>
      <c r="D46" s="249" t="s">
        <v>1225</v>
      </c>
      <c r="E46" s="249" t="s">
        <v>1162</v>
      </c>
      <c r="F46" s="249" t="s">
        <v>1197</v>
      </c>
      <c r="G46" s="245" t="s">
        <v>1216</v>
      </c>
    </row>
    <row r="47" spans="1:7" x14ac:dyDescent="0.2">
      <c r="A47" s="246" t="s">
        <v>1296</v>
      </c>
      <c r="B47" s="247" t="s">
        <v>1297</v>
      </c>
      <c r="C47" s="248">
        <v>5</v>
      </c>
      <c r="D47" s="249" t="s">
        <v>1225</v>
      </c>
      <c r="E47" s="249" t="s">
        <v>1162</v>
      </c>
      <c r="F47" s="249" t="s">
        <v>1197</v>
      </c>
      <c r="G47" s="245" t="s">
        <v>1216</v>
      </c>
    </row>
    <row r="48" spans="1:7" x14ac:dyDescent="0.2">
      <c r="A48" s="250" t="s">
        <v>1298</v>
      </c>
      <c r="B48" s="251" t="s">
        <v>1299</v>
      </c>
      <c r="C48" s="253">
        <v>3</v>
      </c>
      <c r="D48" s="252" t="s">
        <v>1216</v>
      </c>
      <c r="E48" s="252" t="s">
        <v>1164</v>
      </c>
      <c r="F48" s="252" t="s">
        <v>1205</v>
      </c>
      <c r="G48" s="245" t="s">
        <v>1216</v>
      </c>
    </row>
    <row r="49" spans="1:7" x14ac:dyDescent="0.2">
      <c r="A49" s="250" t="s">
        <v>1300</v>
      </c>
      <c r="B49" s="251" t="s">
        <v>1301</v>
      </c>
      <c r="C49" s="253">
        <v>4</v>
      </c>
      <c r="D49" s="252" t="s">
        <v>1216</v>
      </c>
      <c r="E49" s="252" t="s">
        <v>1164</v>
      </c>
      <c r="F49" s="252" t="s">
        <v>1205</v>
      </c>
      <c r="G49" s="245" t="s">
        <v>1216</v>
      </c>
    </row>
    <row r="50" spans="1:7" x14ac:dyDescent="0.2">
      <c r="A50" s="246" t="s">
        <v>1302</v>
      </c>
      <c r="B50" s="247" t="s">
        <v>1303</v>
      </c>
      <c r="C50" s="248">
        <v>5</v>
      </c>
      <c r="D50" s="249" t="s">
        <v>1225</v>
      </c>
      <c r="E50" s="249" t="s">
        <v>1164</v>
      </c>
      <c r="F50" s="249" t="s">
        <v>1205</v>
      </c>
      <c r="G50" s="245" t="s">
        <v>1216</v>
      </c>
    </row>
    <row r="51" spans="1:7" x14ac:dyDescent="0.2">
      <c r="A51" s="246" t="s">
        <v>1304</v>
      </c>
      <c r="B51" s="247" t="s">
        <v>1305</v>
      </c>
      <c r="C51" s="248">
        <v>5</v>
      </c>
      <c r="D51" s="249" t="s">
        <v>1225</v>
      </c>
      <c r="E51" s="249" t="s">
        <v>1164</v>
      </c>
      <c r="F51" s="249" t="s">
        <v>1205</v>
      </c>
      <c r="G51" s="245" t="s">
        <v>1216</v>
      </c>
    </row>
    <row r="52" spans="1:7" ht="13.5" thickBot="1" x14ac:dyDescent="0.25">
      <c r="A52" s="246" t="s">
        <v>1306</v>
      </c>
      <c r="B52" s="247" t="s">
        <v>1307</v>
      </c>
      <c r="C52" s="248">
        <v>5</v>
      </c>
      <c r="D52" s="249" t="s">
        <v>1225</v>
      </c>
      <c r="E52" s="249" t="s">
        <v>1164</v>
      </c>
      <c r="F52" s="249" t="s">
        <v>1205</v>
      </c>
      <c r="G52" s="245" t="s">
        <v>1216</v>
      </c>
    </row>
    <row r="53" spans="1:7" ht="13.5" thickBot="1" x14ac:dyDescent="0.25">
      <c r="A53" s="237" t="s">
        <v>1308</v>
      </c>
      <c r="B53" s="238" t="s">
        <v>1309</v>
      </c>
      <c r="C53" s="239">
        <v>2</v>
      </c>
      <c r="D53" s="240" t="s">
        <v>1216</v>
      </c>
      <c r="E53" s="240" t="s">
        <v>1162</v>
      </c>
      <c r="F53" s="240" t="s">
        <v>1205</v>
      </c>
      <c r="G53" s="240"/>
    </row>
    <row r="54" spans="1:7" x14ac:dyDescent="0.2">
      <c r="A54" s="250" t="s">
        <v>1310</v>
      </c>
      <c r="B54" s="251" t="s">
        <v>1311</v>
      </c>
      <c r="C54" s="253">
        <v>3</v>
      </c>
      <c r="D54" s="252" t="s">
        <v>1216</v>
      </c>
      <c r="E54" s="252" t="s">
        <v>1162</v>
      </c>
      <c r="F54" s="252" t="s">
        <v>1205</v>
      </c>
      <c r="G54" s="245" t="s">
        <v>1216</v>
      </c>
    </row>
    <row r="55" spans="1:7" x14ac:dyDescent="0.2">
      <c r="A55" s="250" t="s">
        <v>1312</v>
      </c>
      <c r="B55" s="251" t="s">
        <v>1313</v>
      </c>
      <c r="C55" s="253">
        <v>4</v>
      </c>
      <c r="D55" s="252" t="s">
        <v>1216</v>
      </c>
      <c r="E55" s="252" t="s">
        <v>1162</v>
      </c>
      <c r="F55" s="252" t="s">
        <v>1205</v>
      </c>
      <c r="G55" s="245" t="s">
        <v>1216</v>
      </c>
    </row>
    <row r="56" spans="1:7" x14ac:dyDescent="0.2">
      <c r="A56" s="246" t="s">
        <v>1314</v>
      </c>
      <c r="B56" s="247" t="s">
        <v>1315</v>
      </c>
      <c r="C56" s="248">
        <v>5</v>
      </c>
      <c r="D56" s="249" t="s">
        <v>1225</v>
      </c>
      <c r="E56" s="249" t="s">
        <v>1162</v>
      </c>
      <c r="F56" s="249" t="s">
        <v>1205</v>
      </c>
      <c r="G56" s="245" t="s">
        <v>1216</v>
      </c>
    </row>
    <row r="57" spans="1:7" x14ac:dyDescent="0.2">
      <c r="A57" s="246" t="s">
        <v>1316</v>
      </c>
      <c r="B57" s="247" t="s">
        <v>1317</v>
      </c>
      <c r="C57" s="248">
        <v>5</v>
      </c>
      <c r="D57" s="249" t="s">
        <v>1225</v>
      </c>
      <c r="E57" s="249" t="s">
        <v>1162</v>
      </c>
      <c r="F57" s="249" t="s">
        <v>1205</v>
      </c>
      <c r="G57" s="245" t="s">
        <v>1216</v>
      </c>
    </row>
    <row r="58" spans="1:7" x14ac:dyDescent="0.2">
      <c r="A58" s="246" t="s">
        <v>1318</v>
      </c>
      <c r="B58" s="247" t="s">
        <v>1319</v>
      </c>
      <c r="C58" s="248">
        <v>5</v>
      </c>
      <c r="D58" s="249" t="s">
        <v>1225</v>
      </c>
      <c r="E58" s="249" t="s">
        <v>1162</v>
      </c>
      <c r="F58" s="249" t="s">
        <v>1205</v>
      </c>
      <c r="G58" s="245" t="s">
        <v>1216</v>
      </c>
    </row>
    <row r="59" spans="1:7" x14ac:dyDescent="0.2">
      <c r="A59" s="254" t="s">
        <v>1320</v>
      </c>
      <c r="B59" s="247" t="s">
        <v>1321</v>
      </c>
      <c r="C59" s="248">
        <v>5</v>
      </c>
      <c r="D59" s="249" t="s">
        <v>1225</v>
      </c>
      <c r="E59" s="249" t="s">
        <v>1162</v>
      </c>
      <c r="F59" s="249" t="s">
        <v>1205</v>
      </c>
      <c r="G59" s="245" t="s">
        <v>1216</v>
      </c>
    </row>
    <row r="60" spans="1:7" x14ac:dyDescent="0.2">
      <c r="A60" s="246" t="s">
        <v>1322</v>
      </c>
      <c r="B60" s="247" t="s">
        <v>1323</v>
      </c>
      <c r="C60" s="248">
        <v>5</v>
      </c>
      <c r="D60" s="249" t="s">
        <v>1225</v>
      </c>
      <c r="E60" s="249" t="s">
        <v>1162</v>
      </c>
      <c r="F60" s="249" t="s">
        <v>1205</v>
      </c>
      <c r="G60" s="245" t="s">
        <v>1216</v>
      </c>
    </row>
    <row r="61" spans="1:7" x14ac:dyDescent="0.2">
      <c r="A61" s="246" t="s">
        <v>1324</v>
      </c>
      <c r="B61" s="247" t="s">
        <v>1325</v>
      </c>
      <c r="C61" s="248">
        <v>5</v>
      </c>
      <c r="D61" s="249" t="s">
        <v>1225</v>
      </c>
      <c r="E61" s="249" t="s">
        <v>1162</v>
      </c>
      <c r="F61" s="249" t="s">
        <v>1205</v>
      </c>
      <c r="G61" s="245" t="s">
        <v>1216</v>
      </c>
    </row>
    <row r="62" spans="1:7" x14ac:dyDescent="0.2">
      <c r="A62" s="246" t="s">
        <v>1326</v>
      </c>
      <c r="B62" s="247" t="s">
        <v>1327</v>
      </c>
      <c r="C62" s="248">
        <v>5</v>
      </c>
      <c r="D62" s="249" t="s">
        <v>1225</v>
      </c>
      <c r="E62" s="249" t="s">
        <v>1162</v>
      </c>
      <c r="F62" s="249" t="s">
        <v>1205</v>
      </c>
      <c r="G62" s="245" t="s">
        <v>1216</v>
      </c>
    </row>
    <row r="63" spans="1:7" x14ac:dyDescent="0.2">
      <c r="A63" s="246" t="s">
        <v>1328</v>
      </c>
      <c r="B63" s="247" t="s">
        <v>1329</v>
      </c>
      <c r="C63" s="248">
        <v>5</v>
      </c>
      <c r="D63" s="249" t="s">
        <v>1225</v>
      </c>
      <c r="E63" s="249" t="s">
        <v>1162</v>
      </c>
      <c r="F63" s="249" t="s">
        <v>1205</v>
      </c>
      <c r="G63" s="245" t="s">
        <v>1216</v>
      </c>
    </row>
    <row r="64" spans="1:7" x14ac:dyDescent="0.2">
      <c r="A64" s="246" t="s">
        <v>1330</v>
      </c>
      <c r="B64" s="247" t="s">
        <v>1331</v>
      </c>
      <c r="C64" s="248">
        <v>5</v>
      </c>
      <c r="D64" s="249" t="s">
        <v>1225</v>
      </c>
      <c r="E64" s="249" t="s">
        <v>1162</v>
      </c>
      <c r="F64" s="249" t="s">
        <v>1205</v>
      </c>
      <c r="G64" s="245" t="s">
        <v>1216</v>
      </c>
    </row>
    <row r="65" spans="1:7" x14ac:dyDescent="0.2">
      <c r="A65" s="246" t="s">
        <v>1332</v>
      </c>
      <c r="B65" s="247" t="s">
        <v>1333</v>
      </c>
      <c r="C65" s="248">
        <v>5</v>
      </c>
      <c r="D65" s="249" t="s">
        <v>1225</v>
      </c>
      <c r="E65" s="249" t="s">
        <v>1162</v>
      </c>
      <c r="F65" s="249" t="s">
        <v>1205</v>
      </c>
      <c r="G65" s="245" t="s">
        <v>1216</v>
      </c>
    </row>
    <row r="66" spans="1:7" x14ac:dyDescent="0.2">
      <c r="A66" s="246" t="s">
        <v>1334</v>
      </c>
      <c r="B66" s="247" t="s">
        <v>1335</v>
      </c>
      <c r="C66" s="248">
        <v>5</v>
      </c>
      <c r="D66" s="249" t="s">
        <v>1225</v>
      </c>
      <c r="E66" s="249" t="s">
        <v>1162</v>
      </c>
      <c r="F66" s="249" t="s">
        <v>1205</v>
      </c>
      <c r="G66" s="245" t="s">
        <v>1216</v>
      </c>
    </row>
    <row r="67" spans="1:7" x14ac:dyDescent="0.2">
      <c r="A67" s="246" t="s">
        <v>1336</v>
      </c>
      <c r="B67" s="247" t="s">
        <v>1337</v>
      </c>
      <c r="C67" s="248">
        <v>5</v>
      </c>
      <c r="D67" s="249" t="s">
        <v>1225</v>
      </c>
      <c r="E67" s="249" t="s">
        <v>1162</v>
      </c>
      <c r="F67" s="249" t="s">
        <v>1205</v>
      </c>
      <c r="G67" s="245" t="s">
        <v>1216</v>
      </c>
    </row>
    <row r="68" spans="1:7" x14ac:dyDescent="0.2">
      <c r="A68" s="246" t="s">
        <v>1338</v>
      </c>
      <c r="B68" s="247" t="s">
        <v>1339</v>
      </c>
      <c r="C68" s="248">
        <v>5</v>
      </c>
      <c r="D68" s="249" t="s">
        <v>1225</v>
      </c>
      <c r="E68" s="249" t="s">
        <v>1162</v>
      </c>
      <c r="F68" s="249" t="s">
        <v>1205</v>
      </c>
      <c r="G68" s="245" t="s">
        <v>1216</v>
      </c>
    </row>
    <row r="69" spans="1:7" x14ac:dyDescent="0.2">
      <c r="A69" s="250" t="s">
        <v>1340</v>
      </c>
      <c r="B69" s="251" t="s">
        <v>1341</v>
      </c>
      <c r="C69" s="253">
        <v>3</v>
      </c>
      <c r="D69" s="252" t="s">
        <v>1216</v>
      </c>
      <c r="E69" s="252" t="s">
        <v>1162</v>
      </c>
      <c r="F69" s="252" t="s">
        <v>1205</v>
      </c>
      <c r="G69" s="245" t="s">
        <v>1216</v>
      </c>
    </row>
    <row r="70" spans="1:7" x14ac:dyDescent="0.2">
      <c r="A70" s="250" t="s">
        <v>1342</v>
      </c>
      <c r="B70" s="251" t="s">
        <v>1343</v>
      </c>
      <c r="C70" s="253">
        <v>4</v>
      </c>
      <c r="D70" s="252" t="s">
        <v>1216</v>
      </c>
      <c r="E70" s="252" t="s">
        <v>1162</v>
      </c>
      <c r="F70" s="252" t="s">
        <v>1205</v>
      </c>
      <c r="G70" s="245" t="s">
        <v>1216</v>
      </c>
    </row>
    <row r="71" spans="1:7" x14ac:dyDescent="0.2">
      <c r="A71" s="246" t="s">
        <v>1344</v>
      </c>
      <c r="B71" s="247" t="s">
        <v>1345</v>
      </c>
      <c r="C71" s="248">
        <v>5</v>
      </c>
      <c r="D71" s="249" t="s">
        <v>1225</v>
      </c>
      <c r="E71" s="249" t="s">
        <v>1162</v>
      </c>
      <c r="F71" s="249" t="s">
        <v>1205</v>
      </c>
      <c r="G71" s="245" t="s">
        <v>1216</v>
      </c>
    </row>
    <row r="72" spans="1:7" x14ac:dyDescent="0.2">
      <c r="A72" s="246" t="s">
        <v>1346</v>
      </c>
      <c r="B72" s="247" t="s">
        <v>1347</v>
      </c>
      <c r="C72" s="248">
        <v>5</v>
      </c>
      <c r="D72" s="249" t="s">
        <v>1225</v>
      </c>
      <c r="E72" s="249" t="s">
        <v>1162</v>
      </c>
      <c r="F72" s="249" t="s">
        <v>1205</v>
      </c>
      <c r="G72" s="245" t="s">
        <v>1216</v>
      </c>
    </row>
    <row r="73" spans="1:7" x14ac:dyDescent="0.2">
      <c r="A73" s="246" t="s">
        <v>1348</v>
      </c>
      <c r="B73" s="247" t="s">
        <v>1349</v>
      </c>
      <c r="C73" s="248">
        <v>5</v>
      </c>
      <c r="D73" s="249" t="s">
        <v>1225</v>
      </c>
      <c r="E73" s="249" t="s">
        <v>1162</v>
      </c>
      <c r="F73" s="249" t="s">
        <v>1205</v>
      </c>
      <c r="G73" s="245" t="s">
        <v>1216</v>
      </c>
    </row>
    <row r="74" spans="1:7" x14ac:dyDescent="0.2">
      <c r="A74" s="246" t="s">
        <v>1350</v>
      </c>
      <c r="B74" s="247" t="s">
        <v>1351</v>
      </c>
      <c r="C74" s="248">
        <v>5</v>
      </c>
      <c r="D74" s="249" t="s">
        <v>1225</v>
      </c>
      <c r="E74" s="249" t="s">
        <v>1162</v>
      </c>
      <c r="F74" s="249" t="s">
        <v>1205</v>
      </c>
      <c r="G74" s="245" t="s">
        <v>1216</v>
      </c>
    </row>
    <row r="75" spans="1:7" x14ac:dyDescent="0.2">
      <c r="A75" s="250" t="s">
        <v>1352</v>
      </c>
      <c r="B75" s="251" t="s">
        <v>1353</v>
      </c>
      <c r="C75" s="253">
        <v>3</v>
      </c>
      <c r="D75" s="252" t="s">
        <v>1216</v>
      </c>
      <c r="E75" s="252" t="s">
        <v>1162</v>
      </c>
      <c r="F75" s="252" t="s">
        <v>1205</v>
      </c>
      <c r="G75" s="245" t="s">
        <v>1216</v>
      </c>
    </row>
    <row r="76" spans="1:7" x14ac:dyDescent="0.2">
      <c r="A76" s="250" t="s">
        <v>1354</v>
      </c>
      <c r="B76" s="251" t="s">
        <v>1355</v>
      </c>
      <c r="C76" s="253">
        <v>4</v>
      </c>
      <c r="D76" s="252" t="s">
        <v>1216</v>
      </c>
      <c r="E76" s="252" t="s">
        <v>1162</v>
      </c>
      <c r="F76" s="252" t="s">
        <v>1205</v>
      </c>
      <c r="G76" s="245" t="s">
        <v>1216</v>
      </c>
    </row>
    <row r="77" spans="1:7" x14ac:dyDescent="0.2">
      <c r="A77" s="246" t="s">
        <v>1356</v>
      </c>
      <c r="B77" s="247" t="s">
        <v>1357</v>
      </c>
      <c r="C77" s="248">
        <v>5</v>
      </c>
      <c r="D77" s="249" t="s">
        <v>1225</v>
      </c>
      <c r="E77" s="249" t="s">
        <v>1162</v>
      </c>
      <c r="F77" s="249" t="s">
        <v>1205</v>
      </c>
      <c r="G77" s="245" t="s">
        <v>1216</v>
      </c>
    </row>
    <row r="78" spans="1:7" x14ac:dyDescent="0.2">
      <c r="A78" s="246" t="s">
        <v>1358</v>
      </c>
      <c r="B78" s="247" t="s">
        <v>1359</v>
      </c>
      <c r="C78" s="248">
        <v>5</v>
      </c>
      <c r="D78" s="249" t="s">
        <v>1225</v>
      </c>
      <c r="E78" s="249" t="s">
        <v>1162</v>
      </c>
      <c r="F78" s="249" t="s">
        <v>1205</v>
      </c>
      <c r="G78" s="245" t="s">
        <v>1216</v>
      </c>
    </row>
    <row r="79" spans="1:7" x14ac:dyDescent="0.2">
      <c r="A79" s="246" t="s">
        <v>1360</v>
      </c>
      <c r="B79" s="247" t="s">
        <v>1361</v>
      </c>
      <c r="C79" s="248">
        <v>5</v>
      </c>
      <c r="D79" s="249" t="s">
        <v>1225</v>
      </c>
      <c r="E79" s="249" t="s">
        <v>1162</v>
      </c>
      <c r="F79" s="249" t="s">
        <v>1205</v>
      </c>
      <c r="G79" s="245" t="s">
        <v>1216</v>
      </c>
    </row>
    <row r="80" spans="1:7" x14ac:dyDescent="0.2">
      <c r="A80" s="246" t="s">
        <v>1362</v>
      </c>
      <c r="B80" s="247" t="s">
        <v>1363</v>
      </c>
      <c r="C80" s="248">
        <v>5</v>
      </c>
      <c r="D80" s="249" t="s">
        <v>1225</v>
      </c>
      <c r="E80" s="249" t="s">
        <v>1162</v>
      </c>
      <c r="F80" s="249" t="s">
        <v>1205</v>
      </c>
      <c r="G80" s="245" t="s">
        <v>1216</v>
      </c>
    </row>
    <row r="81" spans="1:7" x14ac:dyDescent="0.2">
      <c r="A81" s="246" t="s">
        <v>1364</v>
      </c>
      <c r="B81" s="247" t="s">
        <v>1365</v>
      </c>
      <c r="C81" s="248">
        <v>5</v>
      </c>
      <c r="D81" s="249" t="s">
        <v>1225</v>
      </c>
      <c r="E81" s="249" t="s">
        <v>1162</v>
      </c>
      <c r="F81" s="249" t="s">
        <v>1205</v>
      </c>
      <c r="G81" s="245" t="s">
        <v>1216</v>
      </c>
    </row>
    <row r="82" spans="1:7" x14ac:dyDescent="0.2">
      <c r="A82" s="246" t="s">
        <v>1366</v>
      </c>
      <c r="B82" s="247" t="s">
        <v>1367</v>
      </c>
      <c r="C82" s="248">
        <v>5</v>
      </c>
      <c r="D82" s="249" t="s">
        <v>1225</v>
      </c>
      <c r="E82" s="249" t="s">
        <v>1162</v>
      </c>
      <c r="F82" s="249" t="s">
        <v>1205</v>
      </c>
      <c r="G82" s="245" t="s">
        <v>1216</v>
      </c>
    </row>
    <row r="83" spans="1:7" x14ac:dyDescent="0.2">
      <c r="A83" s="246" t="s">
        <v>1368</v>
      </c>
      <c r="B83" s="247" t="s">
        <v>1369</v>
      </c>
      <c r="C83" s="248">
        <v>5</v>
      </c>
      <c r="D83" s="249" t="s">
        <v>1225</v>
      </c>
      <c r="E83" s="249" t="s">
        <v>1162</v>
      </c>
      <c r="F83" s="249" t="s">
        <v>1205</v>
      </c>
      <c r="G83" s="245" t="s">
        <v>1216</v>
      </c>
    </row>
    <row r="84" spans="1:7" x14ac:dyDescent="0.2">
      <c r="A84" s="246" t="s">
        <v>1370</v>
      </c>
      <c r="B84" s="247" t="s">
        <v>1371</v>
      </c>
      <c r="C84" s="248">
        <v>5</v>
      </c>
      <c r="D84" s="249" t="s">
        <v>1225</v>
      </c>
      <c r="E84" s="249" t="s">
        <v>1162</v>
      </c>
      <c r="F84" s="249" t="s">
        <v>1205</v>
      </c>
      <c r="G84" s="245" t="s">
        <v>1216</v>
      </c>
    </row>
    <row r="85" spans="1:7" ht="13.5" thickBot="1" x14ac:dyDescent="0.25">
      <c r="A85" s="246" t="s">
        <v>1372</v>
      </c>
      <c r="B85" s="247" t="s">
        <v>1373</v>
      </c>
      <c r="C85" s="248">
        <v>5</v>
      </c>
      <c r="D85" s="249" t="s">
        <v>1225</v>
      </c>
      <c r="E85" s="249" t="s">
        <v>1162</v>
      </c>
      <c r="F85" s="249" t="s">
        <v>1205</v>
      </c>
      <c r="G85" s="245" t="s">
        <v>1216</v>
      </c>
    </row>
    <row r="86" spans="1:7" ht="13.5" thickBot="1" x14ac:dyDescent="0.25">
      <c r="A86" s="237" t="s">
        <v>1374</v>
      </c>
      <c r="B86" s="238" t="s">
        <v>1375</v>
      </c>
      <c r="C86" s="239">
        <v>2</v>
      </c>
      <c r="D86" s="240" t="s">
        <v>1216</v>
      </c>
      <c r="E86" s="240" t="s">
        <v>1162</v>
      </c>
      <c r="F86" s="240" t="s">
        <v>1199</v>
      </c>
      <c r="G86" s="240"/>
    </row>
    <row r="87" spans="1:7" ht="13.5" thickBot="1" x14ac:dyDescent="0.25">
      <c r="A87" s="255" t="s">
        <v>1376</v>
      </c>
      <c r="B87" s="256" t="s">
        <v>514</v>
      </c>
      <c r="C87" s="257">
        <v>3</v>
      </c>
      <c r="D87" s="258" t="s">
        <v>1216</v>
      </c>
      <c r="E87" s="258" t="s">
        <v>1162</v>
      </c>
      <c r="F87" s="258" t="s">
        <v>1199</v>
      </c>
      <c r="G87" s="258" t="s">
        <v>1216</v>
      </c>
    </row>
    <row r="88" spans="1:7" ht="13.5" thickBot="1" x14ac:dyDescent="0.25">
      <c r="A88" s="255" t="s">
        <v>1377</v>
      </c>
      <c r="B88" s="256" t="s">
        <v>450</v>
      </c>
      <c r="C88" s="257">
        <v>4</v>
      </c>
      <c r="D88" s="258" t="s">
        <v>1216</v>
      </c>
      <c r="E88" s="258" t="s">
        <v>1162</v>
      </c>
      <c r="F88" s="258" t="s">
        <v>1199</v>
      </c>
      <c r="G88" s="258" t="s">
        <v>1216</v>
      </c>
    </row>
    <row r="89" spans="1:7" x14ac:dyDescent="0.2">
      <c r="A89" s="259" t="s">
        <v>1378</v>
      </c>
      <c r="B89" s="260" t="s">
        <v>451</v>
      </c>
      <c r="C89" s="261">
        <v>5</v>
      </c>
      <c r="D89" s="262" t="s">
        <v>1225</v>
      </c>
      <c r="E89" s="262" t="s">
        <v>1162</v>
      </c>
      <c r="F89" s="262" t="s">
        <v>1199</v>
      </c>
      <c r="G89" s="262" t="s">
        <v>1216</v>
      </c>
    </row>
    <row r="90" spans="1:7" x14ac:dyDescent="0.2">
      <c r="A90" s="259" t="s">
        <v>1379</v>
      </c>
      <c r="B90" s="260" t="s">
        <v>520</v>
      </c>
      <c r="C90" s="261">
        <v>5</v>
      </c>
      <c r="D90" s="262" t="s">
        <v>1225</v>
      </c>
      <c r="E90" s="262" t="s">
        <v>1162</v>
      </c>
      <c r="F90" s="262" t="s">
        <v>1199</v>
      </c>
      <c r="G90" s="262" t="s">
        <v>1216</v>
      </c>
    </row>
    <row r="91" spans="1:7" x14ac:dyDescent="0.2">
      <c r="A91" s="259" t="s">
        <v>1380</v>
      </c>
      <c r="B91" s="260" t="s">
        <v>458</v>
      </c>
      <c r="C91" s="261">
        <v>5</v>
      </c>
      <c r="D91" s="262" t="s">
        <v>1225</v>
      </c>
      <c r="E91" s="262" t="s">
        <v>1162</v>
      </c>
      <c r="F91" s="262" t="s">
        <v>1199</v>
      </c>
      <c r="G91" s="262" t="s">
        <v>1216</v>
      </c>
    </row>
    <row r="92" spans="1:7" x14ac:dyDescent="0.2">
      <c r="A92" s="259" t="s">
        <v>487</v>
      </c>
      <c r="B92" s="260" t="s">
        <v>452</v>
      </c>
      <c r="C92" s="261">
        <v>5</v>
      </c>
      <c r="D92" s="262" t="s">
        <v>1225</v>
      </c>
      <c r="E92" s="262" t="s">
        <v>1162</v>
      </c>
      <c r="F92" s="262" t="s">
        <v>1199</v>
      </c>
      <c r="G92" s="262" t="s">
        <v>1216</v>
      </c>
    </row>
    <row r="93" spans="1:7" x14ac:dyDescent="0.2">
      <c r="A93" s="259" t="s">
        <v>488</v>
      </c>
      <c r="B93" s="260" t="s">
        <v>453</v>
      </c>
      <c r="C93" s="261">
        <v>5</v>
      </c>
      <c r="D93" s="262" t="s">
        <v>1225</v>
      </c>
      <c r="E93" s="262" t="s">
        <v>1162</v>
      </c>
      <c r="F93" s="262" t="s">
        <v>1199</v>
      </c>
      <c r="G93" s="262" t="s">
        <v>1216</v>
      </c>
    </row>
    <row r="94" spans="1:7" x14ac:dyDescent="0.2">
      <c r="A94" s="259" t="s">
        <v>489</v>
      </c>
      <c r="B94" s="260" t="s">
        <v>992</v>
      </c>
      <c r="C94" s="261">
        <v>5</v>
      </c>
      <c r="D94" s="262" t="s">
        <v>1225</v>
      </c>
      <c r="E94" s="262" t="s">
        <v>1162</v>
      </c>
      <c r="F94" s="262" t="s">
        <v>1199</v>
      </c>
      <c r="G94" s="262" t="s">
        <v>1216</v>
      </c>
    </row>
    <row r="95" spans="1:7" x14ac:dyDescent="0.2">
      <c r="A95" s="259" t="s">
        <v>490</v>
      </c>
      <c r="B95" s="260" t="s">
        <v>454</v>
      </c>
      <c r="C95" s="261">
        <v>5</v>
      </c>
      <c r="D95" s="262" t="s">
        <v>1225</v>
      </c>
      <c r="E95" s="262" t="s">
        <v>1162</v>
      </c>
      <c r="F95" s="262" t="s">
        <v>1199</v>
      </c>
      <c r="G95" s="262" t="s">
        <v>1216</v>
      </c>
    </row>
    <row r="96" spans="1:7" x14ac:dyDescent="0.2">
      <c r="A96" s="259" t="s">
        <v>491</v>
      </c>
      <c r="B96" s="260" t="s">
        <v>455</v>
      </c>
      <c r="C96" s="261">
        <v>5</v>
      </c>
      <c r="D96" s="262" t="s">
        <v>1225</v>
      </c>
      <c r="E96" s="262" t="s">
        <v>1162</v>
      </c>
      <c r="F96" s="262" t="s">
        <v>1199</v>
      </c>
      <c r="G96" s="262" t="s">
        <v>1216</v>
      </c>
    </row>
    <row r="97" spans="1:7" x14ac:dyDescent="0.2">
      <c r="A97" s="259" t="s">
        <v>492</v>
      </c>
      <c r="B97" s="260" t="s">
        <v>456</v>
      </c>
      <c r="C97" s="261">
        <v>5</v>
      </c>
      <c r="D97" s="262" t="s">
        <v>1225</v>
      </c>
      <c r="E97" s="262" t="s">
        <v>1162</v>
      </c>
      <c r="F97" s="262" t="s">
        <v>1199</v>
      </c>
      <c r="G97" s="262" t="s">
        <v>1216</v>
      </c>
    </row>
    <row r="98" spans="1:7" x14ac:dyDescent="0.2">
      <c r="A98" s="259" t="s">
        <v>493</v>
      </c>
      <c r="B98" s="260" t="s">
        <v>457</v>
      </c>
      <c r="C98" s="261">
        <v>5</v>
      </c>
      <c r="D98" s="262" t="s">
        <v>1225</v>
      </c>
      <c r="E98" s="262" t="s">
        <v>1162</v>
      </c>
      <c r="F98" s="262" t="s">
        <v>1199</v>
      </c>
      <c r="G98" s="262" t="s">
        <v>1216</v>
      </c>
    </row>
    <row r="99" spans="1:7" ht="13.5" thickBot="1" x14ac:dyDescent="0.25">
      <c r="A99" s="259" t="s">
        <v>494</v>
      </c>
      <c r="B99" s="260" t="s">
        <v>459</v>
      </c>
      <c r="C99" s="261">
        <v>5</v>
      </c>
      <c r="D99" s="262" t="s">
        <v>1225</v>
      </c>
      <c r="E99" s="262" t="s">
        <v>1162</v>
      </c>
      <c r="F99" s="262" t="s">
        <v>1199</v>
      </c>
      <c r="G99" s="262" t="s">
        <v>1216</v>
      </c>
    </row>
    <row r="100" spans="1:7" ht="13.5" thickBot="1" x14ac:dyDescent="0.25">
      <c r="A100" s="255" t="s">
        <v>460</v>
      </c>
      <c r="B100" s="256" t="s">
        <v>461</v>
      </c>
      <c r="C100" s="257">
        <v>4</v>
      </c>
      <c r="D100" s="258" t="s">
        <v>1216</v>
      </c>
      <c r="E100" s="258" t="s">
        <v>1176</v>
      </c>
      <c r="F100" s="258" t="s">
        <v>1199</v>
      </c>
      <c r="G100" s="258" t="s">
        <v>1216</v>
      </c>
    </row>
    <row r="101" spans="1:7" x14ac:dyDescent="0.2">
      <c r="A101" s="259" t="s">
        <v>462</v>
      </c>
      <c r="B101" s="260" t="s">
        <v>464</v>
      </c>
      <c r="C101" s="261">
        <v>5</v>
      </c>
      <c r="D101" s="262" t="s">
        <v>1225</v>
      </c>
      <c r="E101" s="262" t="s">
        <v>1176</v>
      </c>
      <c r="F101" s="262" t="s">
        <v>1199</v>
      </c>
      <c r="G101" s="262" t="s">
        <v>1216</v>
      </c>
    </row>
    <row r="102" spans="1:7" x14ac:dyDescent="0.2">
      <c r="A102" s="259" t="s">
        <v>463</v>
      </c>
      <c r="B102" s="260" t="s">
        <v>521</v>
      </c>
      <c r="C102" s="261">
        <v>5</v>
      </c>
      <c r="D102" s="262" t="s">
        <v>1225</v>
      </c>
      <c r="E102" s="262" t="s">
        <v>1176</v>
      </c>
      <c r="F102" s="262" t="s">
        <v>1199</v>
      </c>
      <c r="G102" s="262" t="s">
        <v>1216</v>
      </c>
    </row>
    <row r="103" spans="1:7" x14ac:dyDescent="0.2">
      <c r="A103" s="259" t="s">
        <v>495</v>
      </c>
      <c r="B103" s="260" t="s">
        <v>465</v>
      </c>
      <c r="C103" s="261">
        <v>5</v>
      </c>
      <c r="D103" s="262" t="s">
        <v>1225</v>
      </c>
      <c r="E103" s="262" t="s">
        <v>1176</v>
      </c>
      <c r="F103" s="262" t="s">
        <v>1199</v>
      </c>
      <c r="G103" s="262" t="s">
        <v>1216</v>
      </c>
    </row>
    <row r="104" spans="1:7" x14ac:dyDescent="0.2">
      <c r="A104" s="259" t="s">
        <v>496</v>
      </c>
      <c r="B104" s="260" t="s">
        <v>466</v>
      </c>
      <c r="C104" s="261">
        <v>5</v>
      </c>
      <c r="D104" s="262" t="s">
        <v>1225</v>
      </c>
      <c r="E104" s="262" t="s">
        <v>1176</v>
      </c>
      <c r="F104" s="262" t="s">
        <v>1199</v>
      </c>
      <c r="G104" s="262" t="s">
        <v>1216</v>
      </c>
    </row>
    <row r="105" spans="1:7" x14ac:dyDescent="0.2">
      <c r="A105" s="259" t="s">
        <v>497</v>
      </c>
      <c r="B105" s="260" t="s">
        <v>467</v>
      </c>
      <c r="C105" s="261">
        <v>5</v>
      </c>
      <c r="D105" s="262" t="s">
        <v>1225</v>
      </c>
      <c r="E105" s="262" t="s">
        <v>1176</v>
      </c>
      <c r="F105" s="262" t="s">
        <v>1199</v>
      </c>
      <c r="G105" s="262" t="s">
        <v>1216</v>
      </c>
    </row>
    <row r="106" spans="1:7" x14ac:dyDescent="0.2">
      <c r="A106" s="259" t="s">
        <v>498</v>
      </c>
      <c r="B106" s="260" t="s">
        <v>468</v>
      </c>
      <c r="C106" s="261">
        <v>5</v>
      </c>
      <c r="D106" s="262" t="s">
        <v>1225</v>
      </c>
      <c r="E106" s="262" t="s">
        <v>1176</v>
      </c>
      <c r="F106" s="262" t="s">
        <v>1199</v>
      </c>
      <c r="G106" s="262" t="s">
        <v>1216</v>
      </c>
    </row>
    <row r="107" spans="1:7" x14ac:dyDescent="0.2">
      <c r="A107" s="259" t="s">
        <v>499</v>
      </c>
      <c r="B107" s="260" t="s">
        <v>469</v>
      </c>
      <c r="C107" s="261">
        <v>5</v>
      </c>
      <c r="D107" s="262" t="s">
        <v>1225</v>
      </c>
      <c r="E107" s="262" t="s">
        <v>1176</v>
      </c>
      <c r="F107" s="262" t="s">
        <v>1199</v>
      </c>
      <c r="G107" s="262" t="s">
        <v>1216</v>
      </c>
    </row>
    <row r="108" spans="1:7" x14ac:dyDescent="0.2">
      <c r="A108" s="259" t="s">
        <v>500</v>
      </c>
      <c r="B108" s="260" t="s">
        <v>470</v>
      </c>
      <c r="C108" s="261">
        <v>5</v>
      </c>
      <c r="D108" s="262" t="s">
        <v>1225</v>
      </c>
      <c r="E108" s="262" t="s">
        <v>1176</v>
      </c>
      <c r="F108" s="262" t="s">
        <v>1199</v>
      </c>
      <c r="G108" s="262" t="s">
        <v>1216</v>
      </c>
    </row>
    <row r="109" spans="1:7" x14ac:dyDescent="0.2">
      <c r="A109" s="259" t="s">
        <v>501</v>
      </c>
      <c r="B109" s="260" t="s">
        <v>471</v>
      </c>
      <c r="C109" s="261">
        <v>5</v>
      </c>
      <c r="D109" s="262" t="s">
        <v>1225</v>
      </c>
      <c r="E109" s="262" t="s">
        <v>1176</v>
      </c>
      <c r="F109" s="262" t="s">
        <v>1199</v>
      </c>
      <c r="G109" s="262" t="s">
        <v>1216</v>
      </c>
    </row>
    <row r="110" spans="1:7" x14ac:dyDescent="0.2">
      <c r="A110" s="259" t="s">
        <v>502</v>
      </c>
      <c r="B110" s="260" t="s">
        <v>472</v>
      </c>
      <c r="C110" s="261">
        <v>5</v>
      </c>
      <c r="D110" s="262" t="s">
        <v>1225</v>
      </c>
      <c r="E110" s="262" t="s">
        <v>1176</v>
      </c>
      <c r="F110" s="262" t="s">
        <v>1199</v>
      </c>
      <c r="G110" s="262" t="s">
        <v>1216</v>
      </c>
    </row>
    <row r="111" spans="1:7" ht="13.5" thickBot="1" x14ac:dyDescent="0.25">
      <c r="A111" s="259" t="s">
        <v>503</v>
      </c>
      <c r="B111" s="260" t="s">
        <v>473</v>
      </c>
      <c r="C111" s="261">
        <v>5</v>
      </c>
      <c r="D111" s="262" t="s">
        <v>1225</v>
      </c>
      <c r="E111" s="262" t="s">
        <v>1176</v>
      </c>
      <c r="F111" s="262" t="s">
        <v>1199</v>
      </c>
      <c r="G111" s="262" t="s">
        <v>1216</v>
      </c>
    </row>
    <row r="112" spans="1:7" ht="13.5" thickBot="1" x14ac:dyDescent="0.25">
      <c r="A112" s="255" t="s">
        <v>474</v>
      </c>
      <c r="B112" s="256" t="s">
        <v>1769</v>
      </c>
      <c r="C112" s="257">
        <v>4</v>
      </c>
      <c r="D112" s="258" t="s">
        <v>1216</v>
      </c>
      <c r="E112" s="258" t="s">
        <v>1162</v>
      </c>
      <c r="F112" s="258" t="s">
        <v>1199</v>
      </c>
      <c r="G112" s="258" t="s">
        <v>1216</v>
      </c>
    </row>
    <row r="113" spans="1:7" x14ac:dyDescent="0.2">
      <c r="A113" s="259" t="s">
        <v>475</v>
      </c>
      <c r="B113" s="260" t="s">
        <v>476</v>
      </c>
      <c r="C113" s="261">
        <v>5</v>
      </c>
      <c r="D113" s="262" t="s">
        <v>1225</v>
      </c>
      <c r="E113" s="262" t="s">
        <v>1162</v>
      </c>
      <c r="F113" s="262" t="s">
        <v>1199</v>
      </c>
      <c r="G113" s="262" t="s">
        <v>1216</v>
      </c>
    </row>
    <row r="114" spans="1:7" x14ac:dyDescent="0.2">
      <c r="A114" s="259" t="s">
        <v>504</v>
      </c>
      <c r="B114" s="260" t="s">
        <v>477</v>
      </c>
      <c r="C114" s="261">
        <v>5</v>
      </c>
      <c r="D114" s="262" t="s">
        <v>1225</v>
      </c>
      <c r="E114" s="262" t="s">
        <v>1162</v>
      </c>
      <c r="F114" s="262" t="s">
        <v>1199</v>
      </c>
      <c r="G114" s="262" t="s">
        <v>1216</v>
      </c>
    </row>
    <row r="115" spans="1:7" x14ac:dyDescent="0.2">
      <c r="A115" s="259" t="s">
        <v>505</v>
      </c>
      <c r="B115" s="260" t="s">
        <v>478</v>
      </c>
      <c r="C115" s="261">
        <v>5</v>
      </c>
      <c r="D115" s="262" t="s">
        <v>1225</v>
      </c>
      <c r="E115" s="262" t="s">
        <v>1162</v>
      </c>
      <c r="F115" s="262" t="s">
        <v>1199</v>
      </c>
      <c r="G115" s="262" t="s">
        <v>1216</v>
      </c>
    </row>
    <row r="116" spans="1:7" x14ac:dyDescent="0.2">
      <c r="A116" s="259" t="s">
        <v>506</v>
      </c>
      <c r="B116" s="260" t="s">
        <v>479</v>
      </c>
      <c r="C116" s="261">
        <v>5</v>
      </c>
      <c r="D116" s="262" t="s">
        <v>1225</v>
      </c>
      <c r="E116" s="262" t="s">
        <v>1162</v>
      </c>
      <c r="F116" s="262" t="s">
        <v>1199</v>
      </c>
      <c r="G116" s="262" t="s">
        <v>1216</v>
      </c>
    </row>
    <row r="117" spans="1:7" x14ac:dyDescent="0.2">
      <c r="A117" s="259" t="s">
        <v>507</v>
      </c>
      <c r="B117" s="260" t="s">
        <v>480</v>
      </c>
      <c r="C117" s="261">
        <v>5</v>
      </c>
      <c r="D117" s="262" t="s">
        <v>1225</v>
      </c>
      <c r="E117" s="262" t="s">
        <v>1162</v>
      </c>
      <c r="F117" s="262" t="s">
        <v>1199</v>
      </c>
      <c r="G117" s="262" t="s">
        <v>1216</v>
      </c>
    </row>
    <row r="118" spans="1:7" x14ac:dyDescent="0.2">
      <c r="A118" s="259" t="s">
        <v>508</v>
      </c>
      <c r="B118" s="260" t="s">
        <v>481</v>
      </c>
      <c r="C118" s="261">
        <v>5</v>
      </c>
      <c r="D118" s="262" t="s">
        <v>1225</v>
      </c>
      <c r="E118" s="262" t="s">
        <v>1162</v>
      </c>
      <c r="F118" s="262" t="s">
        <v>1199</v>
      </c>
      <c r="G118" s="262" t="s">
        <v>1216</v>
      </c>
    </row>
    <row r="119" spans="1:7" x14ac:dyDescent="0.2">
      <c r="A119" s="259" t="s">
        <v>509</v>
      </c>
      <c r="B119" s="260" t="s">
        <v>484</v>
      </c>
      <c r="C119" s="261">
        <v>5</v>
      </c>
      <c r="D119" s="262" t="s">
        <v>1225</v>
      </c>
      <c r="E119" s="262" t="s">
        <v>1162</v>
      </c>
      <c r="F119" s="262" t="s">
        <v>1199</v>
      </c>
      <c r="G119" s="262" t="s">
        <v>1216</v>
      </c>
    </row>
    <row r="120" spans="1:7" x14ac:dyDescent="0.2">
      <c r="A120" s="259" t="s">
        <v>510</v>
      </c>
      <c r="B120" s="260" t="s">
        <v>482</v>
      </c>
      <c r="C120" s="261">
        <v>5</v>
      </c>
      <c r="D120" s="262" t="s">
        <v>1225</v>
      </c>
      <c r="E120" s="262" t="s">
        <v>1162</v>
      </c>
      <c r="F120" s="262" t="s">
        <v>1199</v>
      </c>
      <c r="G120" s="262" t="s">
        <v>1216</v>
      </c>
    </row>
    <row r="121" spans="1:7" x14ac:dyDescent="0.2">
      <c r="A121" s="259" t="s">
        <v>511</v>
      </c>
      <c r="B121" s="260" t="s">
        <v>483</v>
      </c>
      <c r="C121" s="261">
        <v>5</v>
      </c>
      <c r="D121" s="262" t="s">
        <v>1225</v>
      </c>
      <c r="E121" s="262" t="s">
        <v>1162</v>
      </c>
      <c r="F121" s="262" t="s">
        <v>1199</v>
      </c>
      <c r="G121" s="262" t="s">
        <v>1216</v>
      </c>
    </row>
    <row r="122" spans="1:7" x14ac:dyDescent="0.2">
      <c r="A122" s="259" t="s">
        <v>512</v>
      </c>
      <c r="B122" s="260" t="s">
        <v>486</v>
      </c>
      <c r="C122" s="261">
        <v>5</v>
      </c>
      <c r="D122" s="262" t="s">
        <v>1225</v>
      </c>
      <c r="E122" s="262" t="s">
        <v>1162</v>
      </c>
      <c r="F122" s="262" t="s">
        <v>1199</v>
      </c>
      <c r="G122" s="262" t="s">
        <v>1216</v>
      </c>
    </row>
    <row r="123" spans="1:7" ht="13.5" thickBot="1" x14ac:dyDescent="0.25">
      <c r="A123" s="259" t="s">
        <v>513</v>
      </c>
      <c r="B123" s="260" t="s">
        <v>485</v>
      </c>
      <c r="C123" s="261">
        <v>5</v>
      </c>
      <c r="D123" s="262" t="s">
        <v>1225</v>
      </c>
      <c r="E123" s="262" t="s">
        <v>1162</v>
      </c>
      <c r="F123" s="262" t="s">
        <v>1199</v>
      </c>
      <c r="G123" s="262" t="s">
        <v>1216</v>
      </c>
    </row>
    <row r="124" spans="1:7" ht="13.5" thickBot="1" x14ac:dyDescent="0.25">
      <c r="A124" s="255" t="s">
        <v>1381</v>
      </c>
      <c r="B124" s="256" t="s">
        <v>515</v>
      </c>
      <c r="C124" s="257">
        <v>4</v>
      </c>
      <c r="D124" s="258" t="s">
        <v>1216</v>
      </c>
      <c r="E124" s="263"/>
      <c r="F124" s="263"/>
      <c r="G124" s="263"/>
    </row>
    <row r="125" spans="1:7" x14ac:dyDescent="0.2">
      <c r="A125" s="246" t="s">
        <v>1382</v>
      </c>
      <c r="B125" s="247" t="s">
        <v>1383</v>
      </c>
      <c r="C125" s="248">
        <v>5</v>
      </c>
      <c r="D125" s="249" t="s">
        <v>1225</v>
      </c>
      <c r="E125" s="249" t="s">
        <v>1162</v>
      </c>
      <c r="F125" s="249" t="s">
        <v>1205</v>
      </c>
      <c r="G125" s="249" t="s">
        <v>1216</v>
      </c>
    </row>
    <row r="126" spans="1:7" x14ac:dyDescent="0.2">
      <c r="A126" s="246" t="s">
        <v>1384</v>
      </c>
      <c r="B126" s="247" t="s">
        <v>1385</v>
      </c>
      <c r="C126" s="248">
        <v>5</v>
      </c>
      <c r="D126" s="249" t="s">
        <v>1225</v>
      </c>
      <c r="E126" s="249" t="s">
        <v>1162</v>
      </c>
      <c r="F126" s="249" t="s">
        <v>1199</v>
      </c>
      <c r="G126" s="249" t="s">
        <v>1225</v>
      </c>
    </row>
    <row r="127" spans="1:7" x14ac:dyDescent="0.2">
      <c r="A127" s="246" t="s">
        <v>1386</v>
      </c>
      <c r="B127" s="247" t="s">
        <v>1387</v>
      </c>
      <c r="C127" s="248">
        <v>5</v>
      </c>
      <c r="D127" s="249" t="s">
        <v>1225</v>
      </c>
      <c r="E127" s="249" t="s">
        <v>1176</v>
      </c>
      <c r="F127" s="249" t="s">
        <v>1199</v>
      </c>
      <c r="G127" s="249" t="s">
        <v>1225</v>
      </c>
    </row>
    <row r="128" spans="1:7" x14ac:dyDescent="0.2">
      <c r="A128" s="246" t="s">
        <v>1388</v>
      </c>
      <c r="B128" s="247" t="s">
        <v>1389</v>
      </c>
      <c r="C128" s="248">
        <v>5</v>
      </c>
      <c r="D128" s="249" t="s">
        <v>1225</v>
      </c>
      <c r="E128" s="249" t="s">
        <v>1164</v>
      </c>
      <c r="F128" s="249" t="s">
        <v>1199</v>
      </c>
      <c r="G128" s="249" t="s">
        <v>1225</v>
      </c>
    </row>
    <row r="129" spans="1:7" x14ac:dyDescent="0.2">
      <c r="A129" s="246" t="s">
        <v>1390</v>
      </c>
      <c r="B129" s="247" t="s">
        <v>1391</v>
      </c>
      <c r="C129" s="248">
        <v>5</v>
      </c>
      <c r="D129" s="249" t="s">
        <v>1225</v>
      </c>
      <c r="E129" s="249" t="s">
        <v>1164</v>
      </c>
      <c r="F129" s="249" t="s">
        <v>1199</v>
      </c>
      <c r="G129" s="249" t="s">
        <v>1225</v>
      </c>
    </row>
    <row r="130" spans="1:7" x14ac:dyDescent="0.2">
      <c r="A130" s="246" t="s">
        <v>1392</v>
      </c>
      <c r="B130" s="247" t="s">
        <v>1393</v>
      </c>
      <c r="C130" s="248">
        <v>5</v>
      </c>
      <c r="D130" s="249" t="s">
        <v>1225</v>
      </c>
      <c r="E130" s="249" t="s">
        <v>1164</v>
      </c>
      <c r="F130" s="249" t="s">
        <v>1205</v>
      </c>
      <c r="G130" s="249" t="s">
        <v>1216</v>
      </c>
    </row>
    <row r="131" spans="1:7" x14ac:dyDescent="0.2">
      <c r="A131" s="246" t="s">
        <v>1394</v>
      </c>
      <c r="B131" s="247" t="s">
        <v>1395</v>
      </c>
      <c r="C131" s="248">
        <v>5</v>
      </c>
      <c r="D131" s="249" t="s">
        <v>1225</v>
      </c>
      <c r="E131" s="249" t="s">
        <v>1164</v>
      </c>
      <c r="F131" s="249" t="s">
        <v>1205</v>
      </c>
      <c r="G131" s="249" t="s">
        <v>1216</v>
      </c>
    </row>
    <row r="132" spans="1:7" x14ac:dyDescent="0.2">
      <c r="A132" s="246" t="s">
        <v>1396</v>
      </c>
      <c r="B132" s="247" t="s">
        <v>1397</v>
      </c>
      <c r="C132" s="248">
        <v>5</v>
      </c>
      <c r="D132" s="249" t="s">
        <v>1225</v>
      </c>
      <c r="E132" s="249" t="s">
        <v>1164</v>
      </c>
      <c r="F132" s="249" t="s">
        <v>1205</v>
      </c>
      <c r="G132" s="249" t="s">
        <v>1216</v>
      </c>
    </row>
    <row r="133" spans="1:7" ht="13.5" thickBot="1" x14ac:dyDescent="0.25">
      <c r="A133" s="246" t="s">
        <v>1398</v>
      </c>
      <c r="B133" s="247" t="s">
        <v>971</v>
      </c>
      <c r="C133" s="248">
        <v>5</v>
      </c>
      <c r="D133" s="249" t="s">
        <v>1225</v>
      </c>
      <c r="E133" s="249" t="s">
        <v>1164</v>
      </c>
      <c r="F133" s="249" t="s">
        <v>1205</v>
      </c>
      <c r="G133" s="249" t="s">
        <v>1216</v>
      </c>
    </row>
    <row r="134" spans="1:7" ht="13.5" thickBot="1" x14ac:dyDescent="0.25">
      <c r="A134" s="237" t="s">
        <v>1399</v>
      </c>
      <c r="B134" s="238" t="s">
        <v>1400</v>
      </c>
      <c r="C134" s="239">
        <v>2</v>
      </c>
      <c r="D134" s="240" t="s">
        <v>1216</v>
      </c>
      <c r="E134" s="240" t="s">
        <v>1162</v>
      </c>
      <c r="F134" s="240" t="s">
        <v>1205</v>
      </c>
      <c r="G134" s="240"/>
    </row>
    <row r="135" spans="1:7" ht="13.5" thickBot="1" x14ac:dyDescent="0.25">
      <c r="A135" s="264" t="s">
        <v>1401</v>
      </c>
      <c r="B135" s="265" t="s">
        <v>516</v>
      </c>
      <c r="C135" s="266">
        <v>3</v>
      </c>
      <c r="D135" s="267" t="s">
        <v>1216</v>
      </c>
      <c r="E135" s="267" t="s">
        <v>1162</v>
      </c>
      <c r="F135" s="267" t="s">
        <v>1205</v>
      </c>
      <c r="G135" s="267" t="s">
        <v>1225</v>
      </c>
    </row>
    <row r="136" spans="1:7" x14ac:dyDescent="0.2">
      <c r="A136" s="268" t="s">
        <v>1402</v>
      </c>
      <c r="B136" s="251" t="s">
        <v>1403</v>
      </c>
      <c r="C136" s="253">
        <v>4</v>
      </c>
      <c r="D136" s="252" t="s">
        <v>1216</v>
      </c>
      <c r="E136" s="252" t="s">
        <v>1162</v>
      </c>
      <c r="F136" s="252" t="s">
        <v>1205</v>
      </c>
      <c r="G136" s="252" t="s">
        <v>1225</v>
      </c>
    </row>
    <row r="137" spans="1:7" x14ac:dyDescent="0.2">
      <c r="A137" s="269" t="s">
        <v>1404</v>
      </c>
      <c r="B137" s="270" t="s">
        <v>1405</v>
      </c>
      <c r="C137" s="261">
        <v>5</v>
      </c>
      <c r="D137" s="262" t="s">
        <v>1225</v>
      </c>
      <c r="E137" s="262" t="s">
        <v>1162</v>
      </c>
      <c r="F137" s="262" t="s">
        <v>1205</v>
      </c>
      <c r="G137" s="262" t="s">
        <v>1225</v>
      </c>
    </row>
    <row r="138" spans="1:7" x14ac:dyDescent="0.2">
      <c r="A138" s="268" t="s">
        <v>1406</v>
      </c>
      <c r="B138" s="251" t="s">
        <v>1407</v>
      </c>
      <c r="C138" s="253">
        <v>4</v>
      </c>
      <c r="D138" s="252" t="s">
        <v>1216</v>
      </c>
      <c r="E138" s="252" t="s">
        <v>1162</v>
      </c>
      <c r="F138" s="252" t="s">
        <v>1205</v>
      </c>
      <c r="G138" s="252" t="s">
        <v>1225</v>
      </c>
    </row>
    <row r="139" spans="1:7" x14ac:dyDescent="0.2">
      <c r="A139" s="269" t="s">
        <v>534</v>
      </c>
      <c r="B139" s="270" t="s">
        <v>517</v>
      </c>
      <c r="C139" s="261">
        <v>5</v>
      </c>
      <c r="D139" s="262" t="s">
        <v>1225</v>
      </c>
      <c r="E139" s="262" t="s">
        <v>1162</v>
      </c>
      <c r="F139" s="262" t="s">
        <v>1205</v>
      </c>
      <c r="G139" s="262" t="s">
        <v>1225</v>
      </c>
    </row>
    <row r="140" spans="1:7" x14ac:dyDescent="0.2">
      <c r="A140" s="269" t="s">
        <v>535</v>
      </c>
      <c r="B140" s="270" t="s">
        <v>518</v>
      </c>
      <c r="C140" s="261">
        <v>5</v>
      </c>
      <c r="D140" s="262" t="s">
        <v>1225</v>
      </c>
      <c r="E140" s="262" t="s">
        <v>1162</v>
      </c>
      <c r="F140" s="262" t="s">
        <v>1205</v>
      </c>
      <c r="G140" s="262" t="s">
        <v>1225</v>
      </c>
    </row>
    <row r="141" spans="1:7" x14ac:dyDescent="0.2">
      <c r="A141" s="269" t="s">
        <v>536</v>
      </c>
      <c r="B141" s="270" t="s">
        <v>519</v>
      </c>
      <c r="C141" s="261">
        <v>5</v>
      </c>
      <c r="D141" s="262" t="s">
        <v>1225</v>
      </c>
      <c r="E141" s="262" t="s">
        <v>1162</v>
      </c>
      <c r="F141" s="262" t="s">
        <v>1205</v>
      </c>
      <c r="G141" s="262" t="s">
        <v>1225</v>
      </c>
    </row>
    <row r="142" spans="1:7" x14ac:dyDescent="0.2">
      <c r="A142" s="269" t="s">
        <v>1408</v>
      </c>
      <c r="B142" s="270" t="s">
        <v>1409</v>
      </c>
      <c r="C142" s="261">
        <v>5</v>
      </c>
      <c r="D142" s="262" t="s">
        <v>1225</v>
      </c>
      <c r="E142" s="262" t="s">
        <v>1164</v>
      </c>
      <c r="F142" s="262" t="s">
        <v>1205</v>
      </c>
      <c r="G142" s="262" t="s">
        <v>1225</v>
      </c>
    </row>
    <row r="143" spans="1:7" x14ac:dyDescent="0.2">
      <c r="A143" s="268" t="s">
        <v>1410</v>
      </c>
      <c r="B143" s="251" t="s">
        <v>522</v>
      </c>
      <c r="C143" s="253">
        <v>4</v>
      </c>
      <c r="D143" s="252" t="s">
        <v>1216</v>
      </c>
      <c r="E143" s="252" t="s">
        <v>1162</v>
      </c>
      <c r="F143" s="252" t="s">
        <v>1205</v>
      </c>
      <c r="G143" s="252" t="s">
        <v>1225</v>
      </c>
    </row>
    <row r="144" spans="1:7" x14ac:dyDescent="0.2">
      <c r="A144" s="269" t="s">
        <v>523</v>
      </c>
      <c r="B144" s="270" t="s">
        <v>524</v>
      </c>
      <c r="C144" s="261">
        <v>5</v>
      </c>
      <c r="D144" s="262" t="s">
        <v>1225</v>
      </c>
      <c r="E144" s="262" t="s">
        <v>1162</v>
      </c>
      <c r="F144" s="262" t="s">
        <v>1205</v>
      </c>
      <c r="G144" s="262" t="s">
        <v>1225</v>
      </c>
    </row>
    <row r="145" spans="1:7" x14ac:dyDescent="0.2">
      <c r="A145" s="269" t="s">
        <v>531</v>
      </c>
      <c r="B145" s="270" t="s">
        <v>525</v>
      </c>
      <c r="C145" s="261">
        <v>5</v>
      </c>
      <c r="D145" s="262" t="s">
        <v>1225</v>
      </c>
      <c r="E145" s="262" t="s">
        <v>1162</v>
      </c>
      <c r="F145" s="262" t="s">
        <v>1205</v>
      </c>
      <c r="G145" s="262" t="s">
        <v>1225</v>
      </c>
    </row>
    <row r="146" spans="1:7" x14ac:dyDescent="0.2">
      <c r="A146" s="269" t="s">
        <v>532</v>
      </c>
      <c r="B146" s="270" t="s">
        <v>526</v>
      </c>
      <c r="C146" s="261">
        <v>5</v>
      </c>
      <c r="D146" s="262" t="s">
        <v>1225</v>
      </c>
      <c r="E146" s="262" t="s">
        <v>1162</v>
      </c>
      <c r="F146" s="262" t="s">
        <v>1205</v>
      </c>
      <c r="G146" s="262" t="s">
        <v>1225</v>
      </c>
    </row>
    <row r="147" spans="1:7" x14ac:dyDescent="0.2">
      <c r="A147" s="269" t="s">
        <v>533</v>
      </c>
      <c r="B147" s="270" t="s">
        <v>527</v>
      </c>
      <c r="C147" s="261">
        <v>5</v>
      </c>
      <c r="D147" s="262" t="s">
        <v>1225</v>
      </c>
      <c r="E147" s="262" t="s">
        <v>1162</v>
      </c>
      <c r="F147" s="262" t="s">
        <v>1205</v>
      </c>
      <c r="G147" s="262" t="s">
        <v>1225</v>
      </c>
    </row>
    <row r="148" spans="1:7" x14ac:dyDescent="0.2">
      <c r="A148" s="269" t="s">
        <v>1411</v>
      </c>
      <c r="B148" s="270" t="s">
        <v>529</v>
      </c>
      <c r="C148" s="261">
        <v>5</v>
      </c>
      <c r="D148" s="262" t="s">
        <v>1225</v>
      </c>
      <c r="E148" s="262" t="s">
        <v>1164</v>
      </c>
      <c r="F148" s="262" t="s">
        <v>1205</v>
      </c>
      <c r="G148" s="262" t="s">
        <v>1225</v>
      </c>
    </row>
    <row r="149" spans="1:7" x14ac:dyDescent="0.2">
      <c r="A149" s="269" t="s">
        <v>528</v>
      </c>
      <c r="B149" s="270" t="s">
        <v>530</v>
      </c>
      <c r="C149" s="261">
        <v>5</v>
      </c>
      <c r="D149" s="262" t="s">
        <v>1225</v>
      </c>
      <c r="E149" s="262" t="s">
        <v>1164</v>
      </c>
      <c r="F149" s="262" t="s">
        <v>1205</v>
      </c>
      <c r="G149" s="262" t="s">
        <v>1225</v>
      </c>
    </row>
    <row r="150" spans="1:7" x14ac:dyDescent="0.2">
      <c r="A150" s="268" t="s">
        <v>1412</v>
      </c>
      <c r="B150" s="251" t="s">
        <v>1770</v>
      </c>
      <c r="C150" s="253">
        <v>4</v>
      </c>
      <c r="D150" s="252" t="s">
        <v>1216</v>
      </c>
      <c r="E150" s="252" t="s">
        <v>1162</v>
      </c>
      <c r="F150" s="252" t="s">
        <v>1205</v>
      </c>
      <c r="G150" s="252" t="s">
        <v>1225</v>
      </c>
    </row>
    <row r="151" spans="1:7" x14ac:dyDescent="0.2">
      <c r="A151" s="269" t="s">
        <v>542</v>
      </c>
      <c r="B151" s="270" t="s">
        <v>537</v>
      </c>
      <c r="C151" s="261">
        <v>5</v>
      </c>
      <c r="D151" s="262" t="s">
        <v>1225</v>
      </c>
      <c r="E151" s="262" t="s">
        <v>1162</v>
      </c>
      <c r="F151" s="262" t="s">
        <v>1205</v>
      </c>
      <c r="G151" s="262" t="s">
        <v>1225</v>
      </c>
    </row>
    <row r="152" spans="1:7" x14ac:dyDescent="0.2">
      <c r="A152" s="269" t="s">
        <v>543</v>
      </c>
      <c r="B152" s="270" t="s">
        <v>538</v>
      </c>
      <c r="C152" s="261">
        <v>5</v>
      </c>
      <c r="D152" s="262" t="s">
        <v>1225</v>
      </c>
      <c r="E152" s="262" t="s">
        <v>1162</v>
      </c>
      <c r="F152" s="262" t="s">
        <v>1205</v>
      </c>
      <c r="G152" s="262" t="s">
        <v>1225</v>
      </c>
    </row>
    <row r="153" spans="1:7" x14ac:dyDescent="0.2">
      <c r="A153" s="269" t="s">
        <v>544</v>
      </c>
      <c r="B153" s="270" t="s">
        <v>539</v>
      </c>
      <c r="C153" s="261">
        <v>5</v>
      </c>
      <c r="D153" s="262" t="s">
        <v>1225</v>
      </c>
      <c r="E153" s="262" t="s">
        <v>1162</v>
      </c>
      <c r="F153" s="262" t="s">
        <v>1205</v>
      </c>
      <c r="G153" s="262" t="s">
        <v>1225</v>
      </c>
    </row>
    <row r="154" spans="1:7" x14ac:dyDescent="0.2">
      <c r="A154" s="269" t="s">
        <v>545</v>
      </c>
      <c r="B154" s="270" t="s">
        <v>540</v>
      </c>
      <c r="C154" s="261">
        <v>5</v>
      </c>
      <c r="D154" s="262" t="s">
        <v>1225</v>
      </c>
      <c r="E154" s="262" t="s">
        <v>1162</v>
      </c>
      <c r="F154" s="262" t="s">
        <v>1205</v>
      </c>
      <c r="G154" s="262" t="s">
        <v>1225</v>
      </c>
    </row>
    <row r="155" spans="1:7" x14ac:dyDescent="0.2">
      <c r="A155" s="269" t="s">
        <v>546</v>
      </c>
      <c r="B155" s="270" t="s">
        <v>541</v>
      </c>
      <c r="C155" s="261">
        <v>5</v>
      </c>
      <c r="D155" s="262" t="s">
        <v>1225</v>
      </c>
      <c r="E155" s="262" t="s">
        <v>1162</v>
      </c>
      <c r="F155" s="262" t="s">
        <v>1205</v>
      </c>
      <c r="G155" s="262" t="s">
        <v>1225</v>
      </c>
    </row>
    <row r="156" spans="1:7" x14ac:dyDescent="0.2">
      <c r="A156" s="269" t="s">
        <v>1413</v>
      </c>
      <c r="B156" s="270" t="s">
        <v>547</v>
      </c>
      <c r="C156" s="261">
        <v>5</v>
      </c>
      <c r="D156" s="262" t="s">
        <v>1225</v>
      </c>
      <c r="E156" s="262" t="s">
        <v>1164</v>
      </c>
      <c r="F156" s="262" t="s">
        <v>1205</v>
      </c>
      <c r="G156" s="262" t="s">
        <v>1225</v>
      </c>
    </row>
    <row r="157" spans="1:7" x14ac:dyDescent="0.2">
      <c r="A157" s="268" t="s">
        <v>1414</v>
      </c>
      <c r="B157" s="251" t="s">
        <v>548</v>
      </c>
      <c r="C157" s="253">
        <v>4</v>
      </c>
      <c r="D157" s="252" t="s">
        <v>1216</v>
      </c>
      <c r="E157" s="252" t="s">
        <v>1162</v>
      </c>
      <c r="F157" s="252" t="s">
        <v>1205</v>
      </c>
      <c r="G157" s="252" t="s">
        <v>1225</v>
      </c>
    </row>
    <row r="158" spans="1:7" x14ac:dyDescent="0.2">
      <c r="A158" s="269" t="s">
        <v>549</v>
      </c>
      <c r="B158" s="270" t="s">
        <v>550</v>
      </c>
      <c r="C158" s="261">
        <v>5</v>
      </c>
      <c r="D158" s="262" t="s">
        <v>1225</v>
      </c>
      <c r="E158" s="262" t="s">
        <v>1162</v>
      </c>
      <c r="F158" s="262" t="s">
        <v>1205</v>
      </c>
      <c r="G158" s="262" t="s">
        <v>1225</v>
      </c>
    </row>
    <row r="159" spans="1:7" x14ac:dyDescent="0.2">
      <c r="A159" s="269" t="s">
        <v>553</v>
      </c>
      <c r="B159" s="270" t="s">
        <v>551</v>
      </c>
      <c r="C159" s="261">
        <v>5</v>
      </c>
      <c r="D159" s="262" t="s">
        <v>1225</v>
      </c>
      <c r="E159" s="262" t="s">
        <v>1162</v>
      </c>
      <c r="F159" s="262" t="s">
        <v>1205</v>
      </c>
      <c r="G159" s="262" t="s">
        <v>1225</v>
      </c>
    </row>
    <row r="160" spans="1:7" x14ac:dyDescent="0.2">
      <c r="A160" s="269" t="s">
        <v>554</v>
      </c>
      <c r="B160" s="270" t="s">
        <v>552</v>
      </c>
      <c r="C160" s="261">
        <v>5</v>
      </c>
      <c r="D160" s="262" t="s">
        <v>1225</v>
      </c>
      <c r="E160" s="262" t="s">
        <v>1162</v>
      </c>
      <c r="F160" s="262" t="s">
        <v>1205</v>
      </c>
      <c r="G160" s="262" t="s">
        <v>1225</v>
      </c>
    </row>
    <row r="161" spans="1:7" x14ac:dyDescent="0.2">
      <c r="A161" s="269" t="s">
        <v>1415</v>
      </c>
      <c r="B161" s="270" t="s">
        <v>770</v>
      </c>
      <c r="C161" s="261">
        <v>5</v>
      </c>
      <c r="D161" s="262" t="s">
        <v>1225</v>
      </c>
      <c r="E161" s="262" t="s">
        <v>1164</v>
      </c>
      <c r="F161" s="262" t="s">
        <v>1205</v>
      </c>
      <c r="G161" s="262" t="s">
        <v>1225</v>
      </c>
    </row>
    <row r="162" spans="1:7" x14ac:dyDescent="0.2">
      <c r="A162" s="268" t="s">
        <v>1416</v>
      </c>
      <c r="B162" s="251" t="s">
        <v>555</v>
      </c>
      <c r="C162" s="253">
        <v>4</v>
      </c>
      <c r="D162" s="252" t="s">
        <v>1216</v>
      </c>
      <c r="E162" s="252" t="s">
        <v>1162</v>
      </c>
      <c r="F162" s="252" t="s">
        <v>1205</v>
      </c>
      <c r="G162" s="252" t="s">
        <v>1225</v>
      </c>
    </row>
    <row r="163" spans="1:7" x14ac:dyDescent="0.2">
      <c r="A163" s="269" t="s">
        <v>556</v>
      </c>
      <c r="B163" s="270" t="s">
        <v>557</v>
      </c>
      <c r="C163" s="261">
        <v>5</v>
      </c>
      <c r="D163" s="262" t="s">
        <v>1225</v>
      </c>
      <c r="E163" s="262" t="s">
        <v>1162</v>
      </c>
      <c r="F163" s="262" t="s">
        <v>1205</v>
      </c>
      <c r="G163" s="262" t="s">
        <v>1225</v>
      </c>
    </row>
    <row r="164" spans="1:7" x14ac:dyDescent="0.2">
      <c r="A164" s="269" t="s">
        <v>1417</v>
      </c>
      <c r="B164" s="270" t="s">
        <v>558</v>
      </c>
      <c r="C164" s="261">
        <v>5</v>
      </c>
      <c r="D164" s="262" t="s">
        <v>1225</v>
      </c>
      <c r="E164" s="262" t="s">
        <v>1164</v>
      </c>
      <c r="F164" s="262" t="s">
        <v>1205</v>
      </c>
      <c r="G164" s="262" t="s">
        <v>1225</v>
      </c>
    </row>
    <row r="165" spans="1:7" x14ac:dyDescent="0.2">
      <c r="A165" s="268" t="s">
        <v>1418</v>
      </c>
      <c r="B165" s="251" t="s">
        <v>561</v>
      </c>
      <c r="C165" s="253">
        <v>4</v>
      </c>
      <c r="D165" s="252" t="s">
        <v>1216</v>
      </c>
      <c r="E165" s="252" t="s">
        <v>1162</v>
      </c>
      <c r="F165" s="252" t="s">
        <v>1205</v>
      </c>
      <c r="G165" s="252" t="s">
        <v>1225</v>
      </c>
    </row>
    <row r="166" spans="1:7" x14ac:dyDescent="0.2">
      <c r="A166" s="269" t="s">
        <v>1418</v>
      </c>
      <c r="B166" s="270" t="s">
        <v>559</v>
      </c>
      <c r="C166" s="261">
        <v>5</v>
      </c>
      <c r="D166" s="262" t="s">
        <v>1225</v>
      </c>
      <c r="E166" s="262" t="s">
        <v>1162</v>
      </c>
      <c r="F166" s="262" t="s">
        <v>1205</v>
      </c>
      <c r="G166" s="262" t="s">
        <v>1225</v>
      </c>
    </row>
    <row r="167" spans="1:7" x14ac:dyDescent="0.2">
      <c r="A167" s="269" t="s">
        <v>562</v>
      </c>
      <c r="B167" s="270" t="s">
        <v>560</v>
      </c>
      <c r="C167" s="261">
        <v>5</v>
      </c>
      <c r="D167" s="262" t="s">
        <v>1225</v>
      </c>
      <c r="E167" s="262" t="s">
        <v>1162</v>
      </c>
      <c r="F167" s="262" t="s">
        <v>1205</v>
      </c>
      <c r="G167" s="262" t="s">
        <v>1225</v>
      </c>
    </row>
    <row r="168" spans="1:7" x14ac:dyDescent="0.2">
      <c r="A168" s="269" t="s">
        <v>1419</v>
      </c>
      <c r="B168" s="270" t="s">
        <v>563</v>
      </c>
      <c r="C168" s="261">
        <v>5</v>
      </c>
      <c r="D168" s="262" t="s">
        <v>1225</v>
      </c>
      <c r="E168" s="262" t="s">
        <v>1164</v>
      </c>
      <c r="F168" s="262" t="s">
        <v>1205</v>
      </c>
      <c r="G168" s="262" t="s">
        <v>1225</v>
      </c>
    </row>
    <row r="169" spans="1:7" x14ac:dyDescent="0.2">
      <c r="A169" s="268" t="s">
        <v>1420</v>
      </c>
      <c r="B169" s="251" t="s">
        <v>1421</v>
      </c>
      <c r="C169" s="253">
        <v>4</v>
      </c>
      <c r="D169" s="252" t="s">
        <v>1216</v>
      </c>
      <c r="E169" s="252" t="s">
        <v>1162</v>
      </c>
      <c r="F169" s="252" t="s">
        <v>1205</v>
      </c>
      <c r="G169" s="252" t="s">
        <v>1225</v>
      </c>
    </row>
    <row r="170" spans="1:7" x14ac:dyDescent="0.2">
      <c r="A170" s="271" t="s">
        <v>1422</v>
      </c>
      <c r="B170" s="270" t="s">
        <v>564</v>
      </c>
      <c r="C170" s="261">
        <v>5</v>
      </c>
      <c r="D170" s="262" t="s">
        <v>1225</v>
      </c>
      <c r="E170" s="262" t="s">
        <v>1162</v>
      </c>
      <c r="F170" s="262" t="s">
        <v>1205</v>
      </c>
      <c r="G170" s="262" t="s">
        <v>1225</v>
      </c>
    </row>
    <row r="171" spans="1:7" x14ac:dyDescent="0.2">
      <c r="A171" s="269" t="s">
        <v>565</v>
      </c>
      <c r="B171" s="270" t="s">
        <v>568</v>
      </c>
      <c r="C171" s="261">
        <v>5</v>
      </c>
      <c r="D171" s="262" t="s">
        <v>1225</v>
      </c>
      <c r="E171" s="262" t="s">
        <v>1162</v>
      </c>
      <c r="F171" s="262" t="s">
        <v>1205</v>
      </c>
      <c r="G171" s="262" t="s">
        <v>1225</v>
      </c>
    </row>
    <row r="172" spans="1:7" x14ac:dyDescent="0.2">
      <c r="A172" s="269" t="s">
        <v>566</v>
      </c>
      <c r="B172" s="270" t="s">
        <v>569</v>
      </c>
      <c r="C172" s="261">
        <v>5</v>
      </c>
      <c r="D172" s="262" t="s">
        <v>1225</v>
      </c>
      <c r="E172" s="262" t="s">
        <v>1162</v>
      </c>
      <c r="F172" s="262" t="s">
        <v>1205</v>
      </c>
      <c r="G172" s="262" t="s">
        <v>1225</v>
      </c>
    </row>
    <row r="173" spans="1:7" x14ac:dyDescent="0.2">
      <c r="A173" s="269" t="s">
        <v>567</v>
      </c>
      <c r="B173" s="270" t="s">
        <v>570</v>
      </c>
      <c r="C173" s="261">
        <v>5</v>
      </c>
      <c r="D173" s="262" t="s">
        <v>1225</v>
      </c>
      <c r="E173" s="262" t="s">
        <v>1162</v>
      </c>
      <c r="F173" s="262" t="s">
        <v>1205</v>
      </c>
      <c r="G173" s="262" t="s">
        <v>1225</v>
      </c>
    </row>
    <row r="174" spans="1:7" x14ac:dyDescent="0.2">
      <c r="A174" s="271" t="s">
        <v>1423</v>
      </c>
      <c r="B174" s="270" t="s">
        <v>1424</v>
      </c>
      <c r="C174" s="261">
        <v>5</v>
      </c>
      <c r="D174" s="262" t="s">
        <v>1225</v>
      </c>
      <c r="E174" s="262" t="s">
        <v>1162</v>
      </c>
      <c r="F174" s="262" t="s">
        <v>1205</v>
      </c>
      <c r="G174" s="262" t="s">
        <v>1225</v>
      </c>
    </row>
    <row r="175" spans="1:7" x14ac:dyDescent="0.2">
      <c r="A175" s="268" t="s">
        <v>1425</v>
      </c>
      <c r="B175" s="251" t="s">
        <v>1426</v>
      </c>
      <c r="C175" s="253">
        <v>4</v>
      </c>
      <c r="D175" s="252" t="s">
        <v>1216</v>
      </c>
      <c r="E175" s="252" t="s">
        <v>1162</v>
      </c>
      <c r="F175" s="252" t="s">
        <v>1205</v>
      </c>
      <c r="G175" s="252" t="s">
        <v>1225</v>
      </c>
    </row>
    <row r="176" spans="1:7" x14ac:dyDescent="0.2">
      <c r="A176" s="254" t="s">
        <v>571</v>
      </c>
      <c r="B176" s="247" t="s">
        <v>1427</v>
      </c>
      <c r="C176" s="248">
        <v>5</v>
      </c>
      <c r="D176" s="249" t="s">
        <v>1225</v>
      </c>
      <c r="E176" s="249" t="s">
        <v>1162</v>
      </c>
      <c r="F176" s="262" t="s">
        <v>1205</v>
      </c>
      <c r="G176" s="262" t="s">
        <v>1225</v>
      </c>
    </row>
    <row r="177" spans="1:7" x14ac:dyDescent="0.2">
      <c r="A177" s="254" t="s">
        <v>1428</v>
      </c>
      <c r="B177" s="247" t="s">
        <v>1429</v>
      </c>
      <c r="C177" s="248">
        <v>5</v>
      </c>
      <c r="D177" s="249" t="s">
        <v>1225</v>
      </c>
      <c r="E177" s="249" t="s">
        <v>1164</v>
      </c>
      <c r="F177" s="262" t="s">
        <v>1205</v>
      </c>
      <c r="G177" s="262" t="s">
        <v>1225</v>
      </c>
    </row>
    <row r="178" spans="1:7" x14ac:dyDescent="0.2">
      <c r="A178" s="268" t="s">
        <v>1430</v>
      </c>
      <c r="B178" s="251" t="s">
        <v>1431</v>
      </c>
      <c r="C178" s="253">
        <v>4</v>
      </c>
      <c r="D178" s="252" t="s">
        <v>1216</v>
      </c>
      <c r="E178" s="252" t="s">
        <v>1162</v>
      </c>
      <c r="F178" s="252" t="s">
        <v>1205</v>
      </c>
      <c r="G178" s="252" t="s">
        <v>1225</v>
      </c>
    </row>
    <row r="179" spans="1:7" x14ac:dyDescent="0.2">
      <c r="A179" s="254" t="s">
        <v>572</v>
      </c>
      <c r="B179" s="247" t="s">
        <v>1432</v>
      </c>
      <c r="C179" s="248">
        <v>5</v>
      </c>
      <c r="D179" s="249" t="s">
        <v>1225</v>
      </c>
      <c r="E179" s="249" t="s">
        <v>1162</v>
      </c>
      <c r="F179" s="262" t="s">
        <v>1205</v>
      </c>
      <c r="G179" s="262" t="s">
        <v>1225</v>
      </c>
    </row>
    <row r="180" spans="1:7" x14ac:dyDescent="0.2">
      <c r="A180" s="254" t="s">
        <v>1433</v>
      </c>
      <c r="B180" s="247" t="s">
        <v>1434</v>
      </c>
      <c r="C180" s="248">
        <v>5</v>
      </c>
      <c r="D180" s="249" t="s">
        <v>1225</v>
      </c>
      <c r="E180" s="249" t="s">
        <v>1164</v>
      </c>
      <c r="F180" s="262" t="s">
        <v>1205</v>
      </c>
      <c r="G180" s="262" t="s">
        <v>1225</v>
      </c>
    </row>
    <row r="181" spans="1:7" x14ac:dyDescent="0.2">
      <c r="A181" s="268" t="s">
        <v>1435</v>
      </c>
      <c r="B181" s="251" t="s">
        <v>1436</v>
      </c>
      <c r="C181" s="253">
        <v>4</v>
      </c>
      <c r="D181" s="252" t="s">
        <v>1216</v>
      </c>
      <c r="E181" s="252" t="s">
        <v>1162</v>
      </c>
      <c r="F181" s="252" t="s">
        <v>1205</v>
      </c>
      <c r="G181" s="252" t="s">
        <v>1225</v>
      </c>
    </row>
    <row r="182" spans="1:7" x14ac:dyDescent="0.2">
      <c r="A182" s="254" t="s">
        <v>573</v>
      </c>
      <c r="B182" s="247" t="s">
        <v>1437</v>
      </c>
      <c r="C182" s="248">
        <v>5</v>
      </c>
      <c r="D182" s="249" t="s">
        <v>1225</v>
      </c>
      <c r="E182" s="249" t="s">
        <v>1162</v>
      </c>
      <c r="F182" s="262" t="s">
        <v>1205</v>
      </c>
      <c r="G182" s="262" t="s">
        <v>1225</v>
      </c>
    </row>
    <row r="183" spans="1:7" x14ac:dyDescent="0.2">
      <c r="A183" s="254" t="s">
        <v>1438</v>
      </c>
      <c r="B183" s="247" t="s">
        <v>1439</v>
      </c>
      <c r="C183" s="248">
        <v>5</v>
      </c>
      <c r="D183" s="249" t="s">
        <v>1225</v>
      </c>
      <c r="E183" s="249" t="s">
        <v>1164</v>
      </c>
      <c r="F183" s="262" t="s">
        <v>1205</v>
      </c>
      <c r="G183" s="262" t="s">
        <v>1225</v>
      </c>
    </row>
    <row r="184" spans="1:7" x14ac:dyDescent="0.2">
      <c r="A184" s="268" t="s">
        <v>1440</v>
      </c>
      <c r="B184" s="251" t="s">
        <v>1441</v>
      </c>
      <c r="C184" s="253">
        <v>4</v>
      </c>
      <c r="D184" s="252" t="s">
        <v>1216</v>
      </c>
      <c r="E184" s="252" t="s">
        <v>1162</v>
      </c>
      <c r="F184" s="252" t="s">
        <v>1205</v>
      </c>
      <c r="G184" s="252" t="s">
        <v>1225</v>
      </c>
    </row>
    <row r="185" spans="1:7" x14ac:dyDescent="0.2">
      <c r="A185" s="254" t="s">
        <v>1442</v>
      </c>
      <c r="B185" s="247" t="s">
        <v>1443</v>
      </c>
      <c r="C185" s="248">
        <v>5</v>
      </c>
      <c r="D185" s="249" t="s">
        <v>1225</v>
      </c>
      <c r="E185" s="249" t="s">
        <v>1162</v>
      </c>
      <c r="F185" s="262" t="s">
        <v>1205</v>
      </c>
      <c r="G185" s="262" t="s">
        <v>1225</v>
      </c>
    </row>
    <row r="186" spans="1:7" x14ac:dyDescent="0.2">
      <c r="A186" s="254" t="s">
        <v>1445</v>
      </c>
      <c r="B186" s="247" t="s">
        <v>1444</v>
      </c>
      <c r="C186" s="248">
        <v>5</v>
      </c>
      <c r="D186" s="249" t="s">
        <v>1225</v>
      </c>
      <c r="E186" s="249" t="s">
        <v>1162</v>
      </c>
      <c r="F186" s="262" t="s">
        <v>1205</v>
      </c>
      <c r="G186" s="262" t="s">
        <v>1225</v>
      </c>
    </row>
    <row r="187" spans="1:7" x14ac:dyDescent="0.2">
      <c r="A187" s="254" t="s">
        <v>1447</v>
      </c>
      <c r="B187" s="247" t="s">
        <v>1446</v>
      </c>
      <c r="C187" s="248">
        <v>5</v>
      </c>
      <c r="D187" s="249" t="s">
        <v>1225</v>
      </c>
      <c r="E187" s="249" t="s">
        <v>1162</v>
      </c>
      <c r="F187" s="262" t="s">
        <v>1205</v>
      </c>
      <c r="G187" s="262" t="s">
        <v>1225</v>
      </c>
    </row>
    <row r="188" spans="1:7" x14ac:dyDescent="0.2">
      <c r="A188" s="254" t="s">
        <v>1050</v>
      </c>
      <c r="B188" s="247" t="s">
        <v>1448</v>
      </c>
      <c r="C188" s="248">
        <v>5</v>
      </c>
      <c r="D188" s="249" t="s">
        <v>1225</v>
      </c>
      <c r="E188" s="249" t="s">
        <v>1176</v>
      </c>
      <c r="F188" s="262" t="s">
        <v>1205</v>
      </c>
      <c r="G188" s="262" t="s">
        <v>1225</v>
      </c>
    </row>
    <row r="189" spans="1:7" x14ac:dyDescent="0.2">
      <c r="A189" s="254" t="s">
        <v>575</v>
      </c>
      <c r="B189" s="247" t="s">
        <v>576</v>
      </c>
      <c r="C189" s="248">
        <v>5</v>
      </c>
      <c r="D189" s="249" t="s">
        <v>1225</v>
      </c>
      <c r="E189" s="249" t="s">
        <v>1176</v>
      </c>
      <c r="F189" s="262" t="s">
        <v>1205</v>
      </c>
      <c r="G189" s="262" t="s">
        <v>1225</v>
      </c>
    </row>
    <row r="190" spans="1:7" ht="13.5" thickBot="1" x14ac:dyDescent="0.25">
      <c r="A190" s="254" t="s">
        <v>574</v>
      </c>
      <c r="B190" s="247" t="s">
        <v>1449</v>
      </c>
      <c r="C190" s="248">
        <v>5</v>
      </c>
      <c r="D190" s="249" t="s">
        <v>1225</v>
      </c>
      <c r="E190" s="249" t="s">
        <v>1164</v>
      </c>
      <c r="F190" s="262" t="s">
        <v>1205</v>
      </c>
      <c r="G190" s="262" t="s">
        <v>1225</v>
      </c>
    </row>
    <row r="191" spans="1:7" ht="13.5" thickBot="1" x14ac:dyDescent="0.25">
      <c r="A191" s="237" t="s">
        <v>1450</v>
      </c>
      <c r="B191" s="238" t="s">
        <v>1451</v>
      </c>
      <c r="C191" s="239">
        <v>2</v>
      </c>
      <c r="D191" s="240" t="s">
        <v>1216</v>
      </c>
      <c r="E191" s="240" t="s">
        <v>1162</v>
      </c>
      <c r="F191" s="240" t="s">
        <v>1205</v>
      </c>
      <c r="G191" s="240"/>
    </row>
    <row r="192" spans="1:7" x14ac:dyDescent="0.2">
      <c r="A192" s="250" t="s">
        <v>1452</v>
      </c>
      <c r="B192" s="251" t="s">
        <v>1453</v>
      </c>
      <c r="C192" s="253">
        <v>3</v>
      </c>
      <c r="D192" s="252" t="s">
        <v>1216</v>
      </c>
      <c r="E192" s="252" t="s">
        <v>1162</v>
      </c>
      <c r="F192" s="252" t="s">
        <v>1205</v>
      </c>
      <c r="G192" s="249" t="s">
        <v>1216</v>
      </c>
    </row>
    <row r="193" spans="1:7" x14ac:dyDescent="0.2">
      <c r="A193" s="250" t="s">
        <v>1454</v>
      </c>
      <c r="B193" s="251" t="s">
        <v>1455</v>
      </c>
      <c r="C193" s="253">
        <v>4</v>
      </c>
      <c r="D193" s="252" t="s">
        <v>1216</v>
      </c>
      <c r="E193" s="252" t="s">
        <v>1162</v>
      </c>
      <c r="F193" s="252" t="s">
        <v>1205</v>
      </c>
      <c r="G193" s="249" t="s">
        <v>1216</v>
      </c>
    </row>
    <row r="194" spans="1:7" x14ac:dyDescent="0.2">
      <c r="A194" s="246" t="s">
        <v>1456</v>
      </c>
      <c r="B194" s="247" t="s">
        <v>1457</v>
      </c>
      <c r="C194" s="248">
        <v>5</v>
      </c>
      <c r="D194" s="249" t="s">
        <v>1225</v>
      </c>
      <c r="E194" s="249" t="s">
        <v>1162</v>
      </c>
      <c r="F194" s="249" t="s">
        <v>1205</v>
      </c>
      <c r="G194" s="249" t="s">
        <v>1216</v>
      </c>
    </row>
    <row r="195" spans="1:7" x14ac:dyDescent="0.2">
      <c r="A195" s="246" t="s">
        <v>1458</v>
      </c>
      <c r="B195" s="247" t="s">
        <v>1459</v>
      </c>
      <c r="C195" s="248">
        <v>5</v>
      </c>
      <c r="D195" s="249" t="s">
        <v>1225</v>
      </c>
      <c r="E195" s="249" t="s">
        <v>1162</v>
      </c>
      <c r="F195" s="249" t="s">
        <v>1205</v>
      </c>
      <c r="G195" s="249" t="s">
        <v>1216</v>
      </c>
    </row>
    <row r="196" spans="1:7" x14ac:dyDescent="0.2">
      <c r="A196" s="246" t="s">
        <v>1460</v>
      </c>
      <c r="B196" s="247" t="s">
        <v>1461</v>
      </c>
      <c r="C196" s="248">
        <v>5</v>
      </c>
      <c r="D196" s="249" t="s">
        <v>1225</v>
      </c>
      <c r="E196" s="249" t="s">
        <v>1162</v>
      </c>
      <c r="F196" s="249" t="s">
        <v>1205</v>
      </c>
      <c r="G196" s="249" t="s">
        <v>1216</v>
      </c>
    </row>
    <row r="197" spans="1:7" x14ac:dyDescent="0.2">
      <c r="A197" s="246" t="s">
        <v>1462</v>
      </c>
      <c r="B197" s="247" t="s">
        <v>1463</v>
      </c>
      <c r="C197" s="248">
        <v>5</v>
      </c>
      <c r="D197" s="249" t="s">
        <v>1225</v>
      </c>
      <c r="E197" s="249" t="s">
        <v>1162</v>
      </c>
      <c r="F197" s="249" t="s">
        <v>1205</v>
      </c>
      <c r="G197" s="249" t="s">
        <v>1216</v>
      </c>
    </row>
    <row r="198" spans="1:7" ht="13.5" thickBot="1" x14ac:dyDescent="0.25">
      <c r="A198" s="246" t="s">
        <v>1464</v>
      </c>
      <c r="B198" s="247" t="s">
        <v>1465</v>
      </c>
      <c r="C198" s="248">
        <v>5</v>
      </c>
      <c r="D198" s="249" t="s">
        <v>1225</v>
      </c>
      <c r="E198" s="249" t="s">
        <v>1164</v>
      </c>
      <c r="F198" s="249" t="s">
        <v>1205</v>
      </c>
      <c r="G198" s="249" t="s">
        <v>1216</v>
      </c>
    </row>
    <row r="199" spans="1:7" ht="13.5" thickBot="1" x14ac:dyDescent="0.25">
      <c r="A199" s="237" t="s">
        <v>1466</v>
      </c>
      <c r="B199" s="238" t="s">
        <v>1467</v>
      </c>
      <c r="C199" s="239">
        <v>2</v>
      </c>
      <c r="D199" s="240" t="s">
        <v>1216</v>
      </c>
      <c r="E199" s="240" t="s">
        <v>1162</v>
      </c>
      <c r="F199" s="240" t="s">
        <v>1205</v>
      </c>
      <c r="G199" s="240"/>
    </row>
    <row r="200" spans="1:7" x14ac:dyDescent="0.2">
      <c r="A200" s="250" t="s">
        <v>1468</v>
      </c>
      <c r="B200" s="251" t="s">
        <v>1469</v>
      </c>
      <c r="C200" s="253">
        <v>3</v>
      </c>
      <c r="D200" s="252" t="s">
        <v>1216</v>
      </c>
      <c r="E200" s="252" t="s">
        <v>1162</v>
      </c>
      <c r="F200" s="252" t="s">
        <v>1205</v>
      </c>
      <c r="G200" s="249" t="s">
        <v>1216</v>
      </c>
    </row>
    <row r="201" spans="1:7" x14ac:dyDescent="0.2">
      <c r="A201" s="250" t="s">
        <v>1470</v>
      </c>
      <c r="B201" s="251" t="s">
        <v>1471</v>
      </c>
      <c r="C201" s="253">
        <v>4</v>
      </c>
      <c r="D201" s="252" t="s">
        <v>1216</v>
      </c>
      <c r="E201" s="252" t="s">
        <v>1162</v>
      </c>
      <c r="F201" s="252" t="s">
        <v>1205</v>
      </c>
      <c r="G201" s="249" t="s">
        <v>1216</v>
      </c>
    </row>
    <row r="202" spans="1:7" x14ac:dyDescent="0.2">
      <c r="A202" s="246" t="s">
        <v>1472</v>
      </c>
      <c r="B202" s="247" t="s">
        <v>1473</v>
      </c>
      <c r="C202" s="248">
        <v>5</v>
      </c>
      <c r="D202" s="249" t="s">
        <v>1225</v>
      </c>
      <c r="E202" s="249" t="s">
        <v>1162</v>
      </c>
      <c r="F202" s="249" t="s">
        <v>1205</v>
      </c>
      <c r="G202" s="249" t="s">
        <v>1216</v>
      </c>
    </row>
    <row r="203" spans="1:7" x14ac:dyDescent="0.2">
      <c r="A203" s="246" t="s">
        <v>1474</v>
      </c>
      <c r="B203" s="247" t="s">
        <v>1475</v>
      </c>
      <c r="C203" s="248">
        <v>5</v>
      </c>
      <c r="D203" s="249" t="s">
        <v>1225</v>
      </c>
      <c r="E203" s="249" t="s">
        <v>1162</v>
      </c>
      <c r="F203" s="249" t="s">
        <v>1205</v>
      </c>
      <c r="G203" s="249" t="s">
        <v>1216</v>
      </c>
    </row>
    <row r="204" spans="1:7" x14ac:dyDescent="0.2">
      <c r="A204" s="246" t="s">
        <v>1476</v>
      </c>
      <c r="B204" s="247" t="s">
        <v>1477</v>
      </c>
      <c r="C204" s="248">
        <v>5</v>
      </c>
      <c r="D204" s="249" t="s">
        <v>1225</v>
      </c>
      <c r="E204" s="249" t="s">
        <v>1162</v>
      </c>
      <c r="F204" s="249" t="s">
        <v>1205</v>
      </c>
      <c r="G204" s="249" t="s">
        <v>1216</v>
      </c>
    </row>
    <row r="205" spans="1:7" x14ac:dyDescent="0.2">
      <c r="A205" s="246" t="s">
        <v>1478</v>
      </c>
      <c r="B205" s="247" t="s">
        <v>1479</v>
      </c>
      <c r="C205" s="248">
        <v>5</v>
      </c>
      <c r="D205" s="249" t="s">
        <v>1225</v>
      </c>
      <c r="E205" s="249" t="s">
        <v>1162</v>
      </c>
      <c r="F205" s="249" t="s">
        <v>1205</v>
      </c>
      <c r="G205" s="249" t="s">
        <v>1216</v>
      </c>
    </row>
    <row r="206" spans="1:7" ht="13.5" thickBot="1" x14ac:dyDescent="0.25">
      <c r="A206" s="246" t="s">
        <v>1480</v>
      </c>
      <c r="B206" s="247" t="s">
        <v>1481</v>
      </c>
      <c r="C206" s="248">
        <v>5</v>
      </c>
      <c r="D206" s="249" t="s">
        <v>1225</v>
      </c>
      <c r="E206" s="249" t="s">
        <v>1164</v>
      </c>
      <c r="F206" s="249" t="s">
        <v>1205</v>
      </c>
      <c r="G206" s="249" t="s">
        <v>1216</v>
      </c>
    </row>
    <row r="207" spans="1:7" ht="13.5" thickBot="1" x14ac:dyDescent="0.25">
      <c r="A207" s="237" t="s">
        <v>1482</v>
      </c>
      <c r="B207" s="238" t="s">
        <v>1483</v>
      </c>
      <c r="C207" s="239">
        <v>2</v>
      </c>
      <c r="D207" s="240" t="s">
        <v>1216</v>
      </c>
      <c r="E207" s="240" t="s">
        <v>1162</v>
      </c>
      <c r="F207" s="240" t="s">
        <v>1205</v>
      </c>
      <c r="G207" s="240"/>
    </row>
    <row r="208" spans="1:7" x14ac:dyDescent="0.2">
      <c r="A208" s="250" t="s">
        <v>1484</v>
      </c>
      <c r="B208" s="251" t="s">
        <v>1485</v>
      </c>
      <c r="C208" s="253">
        <v>3</v>
      </c>
      <c r="D208" s="252" t="s">
        <v>1216</v>
      </c>
      <c r="E208" s="252" t="s">
        <v>1162</v>
      </c>
      <c r="F208" s="252" t="s">
        <v>1205</v>
      </c>
      <c r="G208" s="249" t="s">
        <v>1216</v>
      </c>
    </row>
    <row r="209" spans="1:7" x14ac:dyDescent="0.2">
      <c r="A209" s="250" t="s">
        <v>1486</v>
      </c>
      <c r="B209" s="251" t="s">
        <v>1487</v>
      </c>
      <c r="C209" s="253">
        <v>4</v>
      </c>
      <c r="D209" s="252" t="s">
        <v>1216</v>
      </c>
      <c r="E209" s="252" t="s">
        <v>1162</v>
      </c>
      <c r="F209" s="252" t="s">
        <v>1205</v>
      </c>
      <c r="G209" s="249" t="s">
        <v>1216</v>
      </c>
    </row>
    <row r="210" spans="1:7" x14ac:dyDescent="0.2">
      <c r="A210" s="246" t="s">
        <v>1488</v>
      </c>
      <c r="B210" s="247" t="s">
        <v>1489</v>
      </c>
      <c r="C210" s="248">
        <v>5</v>
      </c>
      <c r="D210" s="249" t="s">
        <v>1225</v>
      </c>
      <c r="E210" s="249" t="s">
        <v>1162</v>
      </c>
      <c r="F210" s="249" t="s">
        <v>1205</v>
      </c>
      <c r="G210" s="249" t="s">
        <v>1216</v>
      </c>
    </row>
    <row r="211" spans="1:7" x14ac:dyDescent="0.2">
      <c r="A211" s="254" t="s">
        <v>1051</v>
      </c>
      <c r="B211" s="247" t="s">
        <v>1045</v>
      </c>
      <c r="C211" s="248">
        <v>5</v>
      </c>
      <c r="D211" s="249" t="s">
        <v>1225</v>
      </c>
      <c r="E211" s="249" t="s">
        <v>1162</v>
      </c>
      <c r="F211" s="262" t="s">
        <v>1205</v>
      </c>
      <c r="G211" s="262" t="s">
        <v>1225</v>
      </c>
    </row>
    <row r="212" spans="1:7" x14ac:dyDescent="0.2">
      <c r="A212" s="254" t="s">
        <v>1052</v>
      </c>
      <c r="B212" s="247" t="s">
        <v>1046</v>
      </c>
      <c r="C212" s="248">
        <v>5</v>
      </c>
      <c r="D212" s="249" t="s">
        <v>1225</v>
      </c>
      <c r="E212" s="249" t="s">
        <v>1176</v>
      </c>
      <c r="F212" s="262" t="s">
        <v>1205</v>
      </c>
      <c r="G212" s="262" t="s">
        <v>1225</v>
      </c>
    </row>
    <row r="213" spans="1:7" x14ac:dyDescent="0.2">
      <c r="A213" s="254" t="s">
        <v>1053</v>
      </c>
      <c r="B213" s="247" t="s">
        <v>1047</v>
      </c>
      <c r="C213" s="248">
        <v>5</v>
      </c>
      <c r="D213" s="249" t="s">
        <v>1225</v>
      </c>
      <c r="E213" s="249" t="s">
        <v>1162</v>
      </c>
      <c r="F213" s="262" t="s">
        <v>1205</v>
      </c>
      <c r="G213" s="262" t="s">
        <v>1225</v>
      </c>
    </row>
    <row r="214" spans="1:7" x14ac:dyDescent="0.2">
      <c r="A214" s="254" t="s">
        <v>1054</v>
      </c>
      <c r="B214" s="247" t="s">
        <v>1048</v>
      </c>
      <c r="C214" s="248">
        <v>5</v>
      </c>
      <c r="D214" s="249" t="s">
        <v>1225</v>
      </c>
      <c r="E214" s="249" t="s">
        <v>1049</v>
      </c>
      <c r="F214" s="262" t="s">
        <v>1205</v>
      </c>
      <c r="G214" s="262" t="s">
        <v>1225</v>
      </c>
    </row>
    <row r="215" spans="1:7" ht="13.5" thickBot="1" x14ac:dyDescent="0.25">
      <c r="A215" s="246" t="s">
        <v>1490</v>
      </c>
      <c r="B215" s="247" t="s">
        <v>1491</v>
      </c>
      <c r="C215" s="248">
        <v>5</v>
      </c>
      <c r="D215" s="249" t="s">
        <v>1225</v>
      </c>
      <c r="E215" s="249" t="s">
        <v>1162</v>
      </c>
      <c r="F215" s="249" t="s">
        <v>1205</v>
      </c>
      <c r="G215" s="249" t="s">
        <v>1216</v>
      </c>
    </row>
    <row r="216" spans="1:7" ht="13.5" thickBot="1" x14ac:dyDescent="0.25">
      <c r="A216" s="233" t="s">
        <v>1492</v>
      </c>
      <c r="B216" s="234" t="s">
        <v>1493</v>
      </c>
      <c r="C216" s="235">
        <v>1</v>
      </c>
      <c r="D216" s="236" t="s">
        <v>1216</v>
      </c>
      <c r="E216" s="236"/>
      <c r="F216" s="236"/>
      <c r="G216" s="236"/>
    </row>
    <row r="217" spans="1:7" ht="13.5" thickBot="1" x14ac:dyDescent="0.25">
      <c r="A217" s="237" t="s">
        <v>1494</v>
      </c>
      <c r="B217" s="238" t="s">
        <v>1495</v>
      </c>
      <c r="C217" s="239">
        <v>2</v>
      </c>
      <c r="D217" s="240" t="s">
        <v>1216</v>
      </c>
      <c r="E217" s="240" t="s">
        <v>1166</v>
      </c>
      <c r="F217" s="240" t="s">
        <v>1201</v>
      </c>
      <c r="G217" s="240"/>
    </row>
    <row r="218" spans="1:7" x14ac:dyDescent="0.2">
      <c r="A218" s="272" t="s">
        <v>1496</v>
      </c>
      <c r="B218" s="273" t="s">
        <v>1497</v>
      </c>
      <c r="C218" s="274">
        <v>3</v>
      </c>
      <c r="D218" s="275" t="s">
        <v>1216</v>
      </c>
      <c r="E218" s="275" t="s">
        <v>1166</v>
      </c>
      <c r="F218" s="275" t="s">
        <v>1201</v>
      </c>
      <c r="G218" s="249" t="s">
        <v>1216</v>
      </c>
    </row>
    <row r="219" spans="1:7" x14ac:dyDescent="0.2">
      <c r="A219" s="250" t="s">
        <v>1498</v>
      </c>
      <c r="B219" s="251" t="s">
        <v>1499</v>
      </c>
      <c r="C219" s="253">
        <v>4</v>
      </c>
      <c r="D219" s="252" t="s">
        <v>1216</v>
      </c>
      <c r="E219" s="252" t="s">
        <v>1166</v>
      </c>
      <c r="F219" s="252" t="s">
        <v>1201</v>
      </c>
      <c r="G219" s="249" t="s">
        <v>1216</v>
      </c>
    </row>
    <row r="220" spans="1:7" x14ac:dyDescent="0.2">
      <c r="A220" s="259" t="s">
        <v>1500</v>
      </c>
      <c r="B220" s="260" t="s">
        <v>1501</v>
      </c>
      <c r="C220" s="276">
        <v>5</v>
      </c>
      <c r="D220" s="245" t="s">
        <v>1225</v>
      </c>
      <c r="E220" s="245" t="s">
        <v>1166</v>
      </c>
      <c r="F220" s="245" t="s">
        <v>1201</v>
      </c>
      <c r="G220" s="249" t="s">
        <v>1216</v>
      </c>
    </row>
    <row r="221" spans="1:7" x14ac:dyDescent="0.2">
      <c r="A221" s="259" t="s">
        <v>1502</v>
      </c>
      <c r="B221" s="260" t="s">
        <v>1503</v>
      </c>
      <c r="C221" s="276">
        <v>5</v>
      </c>
      <c r="D221" s="245" t="s">
        <v>1225</v>
      </c>
      <c r="E221" s="245" t="s">
        <v>1166</v>
      </c>
      <c r="F221" s="245" t="s">
        <v>1201</v>
      </c>
      <c r="G221" s="249" t="s">
        <v>1216</v>
      </c>
    </row>
    <row r="222" spans="1:7" x14ac:dyDescent="0.2">
      <c r="A222" s="259" t="s">
        <v>1504</v>
      </c>
      <c r="B222" s="260" t="s">
        <v>1505</v>
      </c>
      <c r="C222" s="276">
        <v>5</v>
      </c>
      <c r="D222" s="245" t="s">
        <v>1225</v>
      </c>
      <c r="E222" s="245" t="s">
        <v>1166</v>
      </c>
      <c r="F222" s="245" t="s">
        <v>1201</v>
      </c>
      <c r="G222" s="249" t="s">
        <v>1216</v>
      </c>
    </row>
    <row r="223" spans="1:7" x14ac:dyDescent="0.2">
      <c r="A223" s="259" t="s">
        <v>1506</v>
      </c>
      <c r="B223" s="260" t="s">
        <v>1507</v>
      </c>
      <c r="C223" s="276">
        <v>5</v>
      </c>
      <c r="D223" s="245" t="s">
        <v>1225</v>
      </c>
      <c r="E223" s="245" t="s">
        <v>1166</v>
      </c>
      <c r="F223" s="245" t="s">
        <v>1201</v>
      </c>
      <c r="G223" s="249" t="s">
        <v>1216</v>
      </c>
    </row>
    <row r="224" spans="1:7" x14ac:dyDescent="0.2">
      <c r="A224" s="246" t="s">
        <v>1508</v>
      </c>
      <c r="B224" s="247" t="s">
        <v>1509</v>
      </c>
      <c r="C224" s="248">
        <v>5</v>
      </c>
      <c r="D224" s="249" t="s">
        <v>1225</v>
      </c>
      <c r="E224" s="245" t="s">
        <v>1166</v>
      </c>
      <c r="F224" s="245" t="s">
        <v>1201</v>
      </c>
      <c r="G224" s="249" t="s">
        <v>1216</v>
      </c>
    </row>
    <row r="225" spans="1:7" x14ac:dyDescent="0.2">
      <c r="A225" s="246" t="s">
        <v>1510</v>
      </c>
      <c r="B225" s="247" t="s">
        <v>1511</v>
      </c>
      <c r="C225" s="248">
        <v>5</v>
      </c>
      <c r="D225" s="249" t="s">
        <v>1225</v>
      </c>
      <c r="E225" s="245" t="s">
        <v>1166</v>
      </c>
      <c r="F225" s="245" t="s">
        <v>1201</v>
      </c>
      <c r="G225" s="249" t="s">
        <v>1216</v>
      </c>
    </row>
    <row r="226" spans="1:7" x14ac:dyDescent="0.2">
      <c r="A226" s="246" t="s">
        <v>1512</v>
      </c>
      <c r="B226" s="247" t="s">
        <v>1513</v>
      </c>
      <c r="C226" s="248">
        <v>5</v>
      </c>
      <c r="D226" s="249" t="s">
        <v>1225</v>
      </c>
      <c r="E226" s="249" t="s">
        <v>1166</v>
      </c>
      <c r="F226" s="249" t="s">
        <v>1201</v>
      </c>
      <c r="G226" s="249" t="s">
        <v>1216</v>
      </c>
    </row>
    <row r="227" spans="1:7" x14ac:dyDescent="0.2">
      <c r="A227" s="250" t="s">
        <v>1514</v>
      </c>
      <c r="B227" s="251" t="s">
        <v>1515</v>
      </c>
      <c r="C227" s="253">
        <v>3</v>
      </c>
      <c r="D227" s="252" t="s">
        <v>1216</v>
      </c>
      <c r="E227" s="249" t="s">
        <v>1166</v>
      </c>
      <c r="F227" s="252" t="s">
        <v>1201</v>
      </c>
      <c r="G227" s="249" t="s">
        <v>1216</v>
      </c>
    </row>
    <row r="228" spans="1:7" x14ac:dyDescent="0.2">
      <c r="A228" s="250" t="s">
        <v>1516</v>
      </c>
      <c r="B228" s="251" t="s">
        <v>1517</v>
      </c>
      <c r="C228" s="253">
        <v>4</v>
      </c>
      <c r="D228" s="252" t="s">
        <v>1216</v>
      </c>
      <c r="E228" s="252" t="s">
        <v>1166</v>
      </c>
      <c r="F228" s="252" t="s">
        <v>1201</v>
      </c>
      <c r="G228" s="249" t="s">
        <v>1216</v>
      </c>
    </row>
    <row r="229" spans="1:7" x14ac:dyDescent="0.2">
      <c r="A229" s="246" t="s">
        <v>1518</v>
      </c>
      <c r="B229" s="247" t="s">
        <v>1519</v>
      </c>
      <c r="C229" s="248">
        <v>5</v>
      </c>
      <c r="D229" s="249" t="s">
        <v>1225</v>
      </c>
      <c r="E229" s="249" t="s">
        <v>1166</v>
      </c>
      <c r="F229" s="249" t="s">
        <v>1195</v>
      </c>
      <c r="G229" s="249" t="s">
        <v>1216</v>
      </c>
    </row>
    <row r="230" spans="1:7" x14ac:dyDescent="0.2">
      <c r="A230" s="246" t="s">
        <v>1520</v>
      </c>
      <c r="B230" s="247" t="s">
        <v>1521</v>
      </c>
      <c r="C230" s="248">
        <v>5</v>
      </c>
      <c r="D230" s="249" t="s">
        <v>1225</v>
      </c>
      <c r="E230" s="249" t="s">
        <v>1166</v>
      </c>
      <c r="F230" s="249" t="s">
        <v>1195</v>
      </c>
      <c r="G230" s="249" t="s">
        <v>1216</v>
      </c>
    </row>
    <row r="231" spans="1:7" x14ac:dyDescent="0.2">
      <c r="A231" s="246" t="s">
        <v>1522</v>
      </c>
      <c r="B231" s="247" t="s">
        <v>1523</v>
      </c>
      <c r="C231" s="248">
        <v>5</v>
      </c>
      <c r="D231" s="249" t="s">
        <v>1225</v>
      </c>
      <c r="E231" s="249" t="s">
        <v>1166</v>
      </c>
      <c r="F231" s="249" t="s">
        <v>1195</v>
      </c>
      <c r="G231" s="249" t="s">
        <v>1216</v>
      </c>
    </row>
    <row r="232" spans="1:7" x14ac:dyDescent="0.2">
      <c r="A232" s="246" t="s">
        <v>1524</v>
      </c>
      <c r="B232" s="247" t="s">
        <v>1525</v>
      </c>
      <c r="C232" s="248">
        <v>5</v>
      </c>
      <c r="D232" s="249" t="s">
        <v>1225</v>
      </c>
      <c r="E232" s="249" t="s">
        <v>1166</v>
      </c>
      <c r="F232" s="249" t="s">
        <v>1201</v>
      </c>
      <c r="G232" s="249" t="s">
        <v>1216</v>
      </c>
    </row>
    <row r="233" spans="1:7" x14ac:dyDescent="0.2">
      <c r="A233" s="250" t="s">
        <v>1526</v>
      </c>
      <c r="B233" s="251" t="s">
        <v>1527</v>
      </c>
      <c r="C233" s="253">
        <v>3</v>
      </c>
      <c r="D233" s="252" t="s">
        <v>1216</v>
      </c>
      <c r="E233" s="252" t="s">
        <v>1168</v>
      </c>
      <c r="F233" s="252" t="s">
        <v>1205</v>
      </c>
      <c r="G233" s="249" t="s">
        <v>1216</v>
      </c>
    </row>
    <row r="234" spans="1:7" x14ac:dyDescent="0.2">
      <c r="A234" s="250" t="s">
        <v>1528</v>
      </c>
      <c r="B234" s="251" t="s">
        <v>1529</v>
      </c>
      <c r="C234" s="253">
        <v>4</v>
      </c>
      <c r="D234" s="252" t="s">
        <v>1216</v>
      </c>
      <c r="E234" s="252" t="s">
        <v>1168</v>
      </c>
      <c r="F234" s="252" t="s">
        <v>1205</v>
      </c>
      <c r="G234" s="249" t="s">
        <v>1216</v>
      </c>
    </row>
    <row r="235" spans="1:7" x14ac:dyDescent="0.2">
      <c r="A235" s="246" t="s">
        <v>1530</v>
      </c>
      <c r="B235" s="247" t="s">
        <v>1531</v>
      </c>
      <c r="C235" s="248">
        <v>5</v>
      </c>
      <c r="D235" s="249" t="s">
        <v>1225</v>
      </c>
      <c r="E235" s="249" t="s">
        <v>1168</v>
      </c>
      <c r="F235" s="249" t="s">
        <v>1205</v>
      </c>
      <c r="G235" s="249" t="s">
        <v>1216</v>
      </c>
    </row>
    <row r="236" spans="1:7" ht="13.5" thickBot="1" x14ac:dyDescent="0.25">
      <c r="A236" s="246" t="s">
        <v>1532</v>
      </c>
      <c r="B236" s="247" t="s">
        <v>1533</v>
      </c>
      <c r="C236" s="248">
        <v>5</v>
      </c>
      <c r="D236" s="249" t="s">
        <v>1225</v>
      </c>
      <c r="E236" s="249" t="s">
        <v>1168</v>
      </c>
      <c r="F236" s="249" t="s">
        <v>1205</v>
      </c>
      <c r="G236" s="249" t="s">
        <v>1216</v>
      </c>
    </row>
    <row r="237" spans="1:7" ht="13.5" thickBot="1" x14ac:dyDescent="0.25">
      <c r="A237" s="237" t="s">
        <v>1534</v>
      </c>
      <c r="B237" s="238" t="s">
        <v>1535</v>
      </c>
      <c r="C237" s="239">
        <v>2</v>
      </c>
      <c r="D237" s="240" t="s">
        <v>1216</v>
      </c>
      <c r="E237" s="240" t="s">
        <v>1166</v>
      </c>
      <c r="F237" s="240"/>
      <c r="G237" s="240"/>
    </row>
    <row r="238" spans="1:7" x14ac:dyDescent="0.2">
      <c r="A238" s="250" t="s">
        <v>1536</v>
      </c>
      <c r="B238" s="251" t="s">
        <v>1537</v>
      </c>
      <c r="C238" s="253">
        <v>3</v>
      </c>
      <c r="D238" s="252" t="s">
        <v>1216</v>
      </c>
      <c r="E238" s="252" t="s">
        <v>1166</v>
      </c>
      <c r="F238" s="252" t="s">
        <v>1195</v>
      </c>
      <c r="G238" s="249" t="s">
        <v>1216</v>
      </c>
    </row>
    <row r="239" spans="1:7" x14ac:dyDescent="0.2">
      <c r="A239" s="250" t="s">
        <v>1538</v>
      </c>
      <c r="B239" s="251" t="s">
        <v>1539</v>
      </c>
      <c r="C239" s="253">
        <v>4</v>
      </c>
      <c r="D239" s="252" t="s">
        <v>1216</v>
      </c>
      <c r="E239" s="252" t="s">
        <v>1166</v>
      </c>
      <c r="F239" s="252" t="s">
        <v>1195</v>
      </c>
      <c r="G239" s="249" t="s">
        <v>1216</v>
      </c>
    </row>
    <row r="240" spans="1:7" x14ac:dyDescent="0.2">
      <c r="A240" s="246" t="s">
        <v>1540</v>
      </c>
      <c r="B240" s="247" t="s">
        <v>1541</v>
      </c>
      <c r="C240" s="248">
        <v>5</v>
      </c>
      <c r="D240" s="249" t="s">
        <v>1225</v>
      </c>
      <c r="E240" s="249" t="s">
        <v>1166</v>
      </c>
      <c r="F240" s="249" t="s">
        <v>1195</v>
      </c>
      <c r="G240" s="249" t="s">
        <v>1216</v>
      </c>
    </row>
    <row r="241" spans="1:7" x14ac:dyDescent="0.2">
      <c r="A241" s="246" t="s">
        <v>1542</v>
      </c>
      <c r="B241" s="247" t="s">
        <v>1543</v>
      </c>
      <c r="C241" s="248">
        <v>5</v>
      </c>
      <c r="D241" s="249" t="s">
        <v>1225</v>
      </c>
      <c r="E241" s="249" t="s">
        <v>1166</v>
      </c>
      <c r="F241" s="249" t="s">
        <v>1205</v>
      </c>
      <c r="G241" s="249" t="s">
        <v>1216</v>
      </c>
    </row>
    <row r="242" spans="1:7" x14ac:dyDescent="0.2">
      <c r="A242" s="246" t="s">
        <v>1544</v>
      </c>
      <c r="B242" s="247" t="s">
        <v>1545</v>
      </c>
      <c r="C242" s="248">
        <v>5</v>
      </c>
      <c r="D242" s="249" t="s">
        <v>1225</v>
      </c>
      <c r="E242" s="249" t="s">
        <v>1166</v>
      </c>
      <c r="F242" s="249" t="s">
        <v>1205</v>
      </c>
      <c r="G242" s="249" t="s">
        <v>1216</v>
      </c>
    </row>
    <row r="243" spans="1:7" x14ac:dyDescent="0.2">
      <c r="A243" s="246" t="s">
        <v>1546</v>
      </c>
      <c r="B243" s="247" t="s">
        <v>1547</v>
      </c>
      <c r="C243" s="248">
        <v>5</v>
      </c>
      <c r="D243" s="249" t="s">
        <v>1225</v>
      </c>
      <c r="E243" s="249" t="s">
        <v>1166</v>
      </c>
      <c r="F243" s="249" t="s">
        <v>1205</v>
      </c>
      <c r="G243" s="249" t="s">
        <v>1216</v>
      </c>
    </row>
    <row r="244" spans="1:7" x14ac:dyDescent="0.2">
      <c r="A244" s="246" t="s">
        <v>1548</v>
      </c>
      <c r="B244" s="247" t="s">
        <v>1549</v>
      </c>
      <c r="C244" s="248">
        <v>5</v>
      </c>
      <c r="D244" s="249" t="s">
        <v>1225</v>
      </c>
      <c r="E244" s="249" t="s">
        <v>1166</v>
      </c>
      <c r="F244" s="249" t="s">
        <v>1205</v>
      </c>
      <c r="G244" s="249" t="s">
        <v>1216</v>
      </c>
    </row>
    <row r="245" spans="1:7" x14ac:dyDescent="0.2">
      <c r="A245" s="246" t="s">
        <v>1550</v>
      </c>
      <c r="B245" s="247" t="s">
        <v>1551</v>
      </c>
      <c r="C245" s="248">
        <v>5</v>
      </c>
      <c r="D245" s="249" t="s">
        <v>1225</v>
      </c>
      <c r="E245" s="249" t="s">
        <v>1166</v>
      </c>
      <c r="F245" s="249" t="s">
        <v>1205</v>
      </c>
      <c r="G245" s="249" t="s">
        <v>1216</v>
      </c>
    </row>
    <row r="246" spans="1:7" x14ac:dyDescent="0.2">
      <c r="A246" s="250" t="s">
        <v>1552</v>
      </c>
      <c r="B246" s="251" t="s">
        <v>1553</v>
      </c>
      <c r="C246" s="253">
        <v>3</v>
      </c>
      <c r="D246" s="252" t="s">
        <v>1216</v>
      </c>
      <c r="E246" s="252" t="s">
        <v>1166</v>
      </c>
      <c r="F246" s="252" t="s">
        <v>1205</v>
      </c>
      <c r="G246" s="249" t="s">
        <v>1216</v>
      </c>
    </row>
    <row r="247" spans="1:7" x14ac:dyDescent="0.2">
      <c r="A247" s="250" t="s">
        <v>1554</v>
      </c>
      <c r="B247" s="251" t="s">
        <v>1555</v>
      </c>
      <c r="C247" s="253">
        <v>4</v>
      </c>
      <c r="D247" s="252" t="s">
        <v>1216</v>
      </c>
      <c r="E247" s="252" t="s">
        <v>1166</v>
      </c>
      <c r="F247" s="252" t="s">
        <v>1205</v>
      </c>
      <c r="G247" s="249" t="s">
        <v>1216</v>
      </c>
    </row>
    <row r="248" spans="1:7" x14ac:dyDescent="0.2">
      <c r="A248" s="246" t="s">
        <v>1556</v>
      </c>
      <c r="B248" s="247" t="s">
        <v>1557</v>
      </c>
      <c r="C248" s="248">
        <v>5</v>
      </c>
      <c r="D248" s="249" t="s">
        <v>1225</v>
      </c>
      <c r="E248" s="249" t="s">
        <v>1166</v>
      </c>
      <c r="F248" s="249" t="s">
        <v>1205</v>
      </c>
      <c r="G248" s="249" t="s">
        <v>1216</v>
      </c>
    </row>
    <row r="249" spans="1:7" x14ac:dyDescent="0.2">
      <c r="A249" s="246" t="s">
        <v>1558</v>
      </c>
      <c r="B249" s="247" t="s">
        <v>1559</v>
      </c>
      <c r="C249" s="248">
        <v>5</v>
      </c>
      <c r="D249" s="249" t="s">
        <v>1225</v>
      </c>
      <c r="E249" s="249" t="s">
        <v>1166</v>
      </c>
      <c r="F249" s="249" t="s">
        <v>1205</v>
      </c>
      <c r="G249" s="249" t="s">
        <v>1216</v>
      </c>
    </row>
    <row r="250" spans="1:7" x14ac:dyDescent="0.2">
      <c r="A250" s="246" t="s">
        <v>1560</v>
      </c>
      <c r="B250" s="247" t="s">
        <v>1561</v>
      </c>
      <c r="C250" s="248">
        <v>5</v>
      </c>
      <c r="D250" s="249" t="s">
        <v>1225</v>
      </c>
      <c r="E250" s="249" t="s">
        <v>1166</v>
      </c>
      <c r="F250" s="249" t="s">
        <v>1205</v>
      </c>
      <c r="G250" s="249" t="s">
        <v>1216</v>
      </c>
    </row>
    <row r="251" spans="1:7" x14ac:dyDescent="0.2">
      <c r="A251" s="250" t="s">
        <v>1562</v>
      </c>
      <c r="B251" s="251" t="s">
        <v>1563</v>
      </c>
      <c r="C251" s="253">
        <v>3</v>
      </c>
      <c r="D251" s="252" t="s">
        <v>1216</v>
      </c>
      <c r="E251" s="249" t="s">
        <v>1168</v>
      </c>
      <c r="F251" s="249" t="s">
        <v>1205</v>
      </c>
      <c r="G251" s="249" t="s">
        <v>1216</v>
      </c>
    </row>
    <row r="252" spans="1:7" x14ac:dyDescent="0.2">
      <c r="A252" s="250" t="s">
        <v>1564</v>
      </c>
      <c r="B252" s="251" t="s">
        <v>1565</v>
      </c>
      <c r="C252" s="253">
        <v>4</v>
      </c>
      <c r="D252" s="252" t="s">
        <v>1216</v>
      </c>
      <c r="E252" s="249" t="s">
        <v>1168</v>
      </c>
      <c r="F252" s="249" t="s">
        <v>1205</v>
      </c>
      <c r="G252" s="249" t="s">
        <v>1216</v>
      </c>
    </row>
    <row r="253" spans="1:7" x14ac:dyDescent="0.2">
      <c r="A253" s="246" t="s">
        <v>1566</v>
      </c>
      <c r="B253" s="247" t="s">
        <v>1567</v>
      </c>
      <c r="C253" s="248">
        <v>5</v>
      </c>
      <c r="D253" s="249" t="s">
        <v>1225</v>
      </c>
      <c r="E253" s="249" t="s">
        <v>1168</v>
      </c>
      <c r="F253" s="249" t="s">
        <v>1205</v>
      </c>
      <c r="G253" s="249" t="s">
        <v>1216</v>
      </c>
    </row>
    <row r="254" spans="1:7" ht="13.5" thickBot="1" x14ac:dyDescent="0.25">
      <c r="A254" s="246" t="s">
        <v>1568</v>
      </c>
      <c r="B254" s="247" t="s">
        <v>1569</v>
      </c>
      <c r="C254" s="248">
        <v>5</v>
      </c>
      <c r="D254" s="249" t="s">
        <v>1225</v>
      </c>
      <c r="E254" s="249" t="s">
        <v>1168</v>
      </c>
      <c r="F254" s="249" t="s">
        <v>1205</v>
      </c>
      <c r="G254" s="249" t="s">
        <v>1216</v>
      </c>
    </row>
    <row r="255" spans="1:7" ht="13.5" thickBot="1" x14ac:dyDescent="0.25">
      <c r="A255" s="237" t="s">
        <v>1570</v>
      </c>
      <c r="B255" s="238" t="s">
        <v>1571</v>
      </c>
      <c r="C255" s="239">
        <v>2</v>
      </c>
      <c r="D255" s="240" t="s">
        <v>1216</v>
      </c>
      <c r="E255" s="240" t="s">
        <v>1166</v>
      </c>
      <c r="F255" s="240" t="s">
        <v>1205</v>
      </c>
      <c r="G255" s="240"/>
    </row>
    <row r="256" spans="1:7" x14ac:dyDescent="0.2">
      <c r="A256" s="250" t="s">
        <v>1572</v>
      </c>
      <c r="B256" s="251" t="s">
        <v>1573</v>
      </c>
      <c r="C256" s="253">
        <v>3</v>
      </c>
      <c r="D256" s="252" t="s">
        <v>1216</v>
      </c>
      <c r="E256" s="252" t="s">
        <v>1166</v>
      </c>
      <c r="F256" s="252" t="s">
        <v>1205</v>
      </c>
      <c r="G256" s="249" t="s">
        <v>1216</v>
      </c>
    </row>
    <row r="257" spans="1:7" x14ac:dyDescent="0.2">
      <c r="A257" s="250" t="s">
        <v>1574</v>
      </c>
      <c r="B257" s="251" t="s">
        <v>1575</v>
      </c>
      <c r="C257" s="253">
        <v>4</v>
      </c>
      <c r="D257" s="252" t="s">
        <v>1216</v>
      </c>
      <c r="E257" s="252" t="s">
        <v>1166</v>
      </c>
      <c r="F257" s="252" t="s">
        <v>1205</v>
      </c>
      <c r="G257" s="249" t="s">
        <v>1216</v>
      </c>
    </row>
    <row r="258" spans="1:7" x14ac:dyDescent="0.2">
      <c r="A258" s="246" t="s">
        <v>1576</v>
      </c>
      <c r="B258" s="247" t="s">
        <v>1577</v>
      </c>
      <c r="C258" s="248">
        <v>5</v>
      </c>
      <c r="D258" s="249" t="s">
        <v>1225</v>
      </c>
      <c r="E258" s="249" t="s">
        <v>1166</v>
      </c>
      <c r="F258" s="249" t="s">
        <v>1205</v>
      </c>
      <c r="G258" s="249" t="s">
        <v>1216</v>
      </c>
    </row>
    <row r="259" spans="1:7" x14ac:dyDescent="0.2">
      <c r="A259" s="246" t="s">
        <v>1578</v>
      </c>
      <c r="B259" s="247" t="s">
        <v>577</v>
      </c>
      <c r="C259" s="248">
        <v>5</v>
      </c>
      <c r="D259" s="249" t="s">
        <v>1225</v>
      </c>
      <c r="E259" s="249" t="s">
        <v>1166</v>
      </c>
      <c r="F259" s="249" t="s">
        <v>1205</v>
      </c>
      <c r="G259" s="249" t="s">
        <v>1216</v>
      </c>
    </row>
    <row r="260" spans="1:7" x14ac:dyDescent="0.2">
      <c r="A260" s="246" t="s">
        <v>1579</v>
      </c>
      <c r="B260" s="247" t="s">
        <v>1580</v>
      </c>
      <c r="C260" s="248">
        <v>5</v>
      </c>
      <c r="D260" s="249" t="s">
        <v>1225</v>
      </c>
      <c r="E260" s="249" t="s">
        <v>1166</v>
      </c>
      <c r="F260" s="249" t="s">
        <v>1205</v>
      </c>
      <c r="G260" s="249" t="s">
        <v>1216</v>
      </c>
    </row>
    <row r="261" spans="1:7" x14ac:dyDescent="0.2">
      <c r="A261" s="246" t="s">
        <v>1581</v>
      </c>
      <c r="B261" s="247" t="s">
        <v>1582</v>
      </c>
      <c r="C261" s="248">
        <v>5</v>
      </c>
      <c r="D261" s="249" t="s">
        <v>1225</v>
      </c>
      <c r="E261" s="249" t="s">
        <v>1166</v>
      </c>
      <c r="F261" s="249" t="s">
        <v>1205</v>
      </c>
      <c r="G261" s="249" t="s">
        <v>1216</v>
      </c>
    </row>
    <row r="262" spans="1:7" x14ac:dyDescent="0.2">
      <c r="A262" s="246" t="s">
        <v>1583</v>
      </c>
      <c r="B262" s="247" t="s">
        <v>1584</v>
      </c>
      <c r="C262" s="248">
        <v>5</v>
      </c>
      <c r="D262" s="249" t="s">
        <v>1225</v>
      </c>
      <c r="E262" s="249" t="s">
        <v>1166</v>
      </c>
      <c r="F262" s="249" t="s">
        <v>1205</v>
      </c>
      <c r="G262" s="249" t="s">
        <v>1216</v>
      </c>
    </row>
    <row r="263" spans="1:7" x14ac:dyDescent="0.2">
      <c r="A263" s="246" t="s">
        <v>1585</v>
      </c>
      <c r="B263" s="247" t="s">
        <v>1586</v>
      </c>
      <c r="C263" s="248">
        <v>5</v>
      </c>
      <c r="D263" s="249" t="s">
        <v>1225</v>
      </c>
      <c r="E263" s="249" t="s">
        <v>1166</v>
      </c>
      <c r="F263" s="249" t="s">
        <v>1205</v>
      </c>
      <c r="G263" s="249" t="s">
        <v>1216</v>
      </c>
    </row>
    <row r="264" spans="1:7" x14ac:dyDescent="0.2">
      <c r="A264" s="246" t="s">
        <v>1587</v>
      </c>
      <c r="B264" s="247" t="s">
        <v>1588</v>
      </c>
      <c r="C264" s="248">
        <v>5</v>
      </c>
      <c r="D264" s="249" t="s">
        <v>1225</v>
      </c>
      <c r="E264" s="249" t="s">
        <v>1166</v>
      </c>
      <c r="F264" s="249" t="s">
        <v>1205</v>
      </c>
      <c r="G264" s="249" t="s">
        <v>1216</v>
      </c>
    </row>
    <row r="265" spans="1:7" x14ac:dyDescent="0.2">
      <c r="A265" s="246" t="s">
        <v>1589</v>
      </c>
      <c r="B265" s="247" t="s">
        <v>1590</v>
      </c>
      <c r="C265" s="248">
        <v>5</v>
      </c>
      <c r="D265" s="249" t="s">
        <v>1225</v>
      </c>
      <c r="E265" s="249" t="s">
        <v>1166</v>
      </c>
      <c r="F265" s="249" t="s">
        <v>1205</v>
      </c>
      <c r="G265" s="249" t="s">
        <v>1216</v>
      </c>
    </row>
    <row r="266" spans="1:7" x14ac:dyDescent="0.2">
      <c r="A266" s="246" t="s">
        <v>1591</v>
      </c>
      <c r="B266" s="247" t="s">
        <v>1592</v>
      </c>
      <c r="C266" s="248">
        <v>5</v>
      </c>
      <c r="D266" s="249" t="s">
        <v>1225</v>
      </c>
      <c r="E266" s="249" t="s">
        <v>1166</v>
      </c>
      <c r="F266" s="249" t="s">
        <v>1205</v>
      </c>
      <c r="G266" s="249" t="s">
        <v>1216</v>
      </c>
    </row>
    <row r="267" spans="1:7" x14ac:dyDescent="0.2">
      <c r="A267" s="246" t="s">
        <v>1593</v>
      </c>
      <c r="B267" s="247" t="s">
        <v>1594</v>
      </c>
      <c r="C267" s="248">
        <v>5</v>
      </c>
      <c r="D267" s="249" t="s">
        <v>1225</v>
      </c>
      <c r="E267" s="249" t="s">
        <v>1166</v>
      </c>
      <c r="F267" s="249" t="s">
        <v>1205</v>
      </c>
      <c r="G267" s="249" t="s">
        <v>1216</v>
      </c>
    </row>
    <row r="268" spans="1:7" x14ac:dyDescent="0.2">
      <c r="A268" s="250" t="s">
        <v>1595</v>
      </c>
      <c r="B268" s="251" t="s">
        <v>1596</v>
      </c>
      <c r="C268" s="253">
        <v>3</v>
      </c>
      <c r="D268" s="252" t="s">
        <v>1216</v>
      </c>
      <c r="E268" s="252" t="s">
        <v>1166</v>
      </c>
      <c r="F268" s="252" t="s">
        <v>1205</v>
      </c>
      <c r="G268" s="249" t="s">
        <v>1216</v>
      </c>
    </row>
    <row r="269" spans="1:7" x14ac:dyDescent="0.2">
      <c r="A269" s="250" t="s">
        <v>1597</v>
      </c>
      <c r="B269" s="251" t="s">
        <v>1598</v>
      </c>
      <c r="C269" s="253">
        <v>4</v>
      </c>
      <c r="D269" s="252" t="s">
        <v>1216</v>
      </c>
      <c r="E269" s="252" t="s">
        <v>1166</v>
      </c>
      <c r="F269" s="252" t="s">
        <v>1205</v>
      </c>
      <c r="G269" s="249" t="s">
        <v>1216</v>
      </c>
    </row>
    <row r="270" spans="1:7" x14ac:dyDescent="0.2">
      <c r="A270" s="246" t="s">
        <v>1599</v>
      </c>
      <c r="B270" s="247" t="s">
        <v>1600</v>
      </c>
      <c r="C270" s="248">
        <v>5</v>
      </c>
      <c r="D270" s="249" t="s">
        <v>1225</v>
      </c>
      <c r="E270" s="249" t="s">
        <v>1166</v>
      </c>
      <c r="F270" s="249" t="s">
        <v>1205</v>
      </c>
      <c r="G270" s="249" t="s">
        <v>1216</v>
      </c>
    </row>
    <row r="271" spans="1:7" x14ac:dyDescent="0.2">
      <c r="A271" s="246" t="s">
        <v>1601</v>
      </c>
      <c r="B271" s="247" t="s">
        <v>1602</v>
      </c>
      <c r="C271" s="248">
        <v>5</v>
      </c>
      <c r="D271" s="249" t="s">
        <v>1225</v>
      </c>
      <c r="E271" s="249" t="s">
        <v>1166</v>
      </c>
      <c r="F271" s="249" t="s">
        <v>1205</v>
      </c>
      <c r="G271" s="249" t="s">
        <v>1216</v>
      </c>
    </row>
    <row r="272" spans="1:7" x14ac:dyDescent="0.2">
      <c r="A272" s="246" t="s">
        <v>1603</v>
      </c>
      <c r="B272" s="247" t="s">
        <v>1604</v>
      </c>
      <c r="C272" s="248">
        <v>5</v>
      </c>
      <c r="D272" s="249" t="s">
        <v>1225</v>
      </c>
      <c r="E272" s="249" t="s">
        <v>1166</v>
      </c>
      <c r="F272" s="249" t="s">
        <v>1205</v>
      </c>
      <c r="G272" s="249" t="s">
        <v>1216</v>
      </c>
    </row>
    <row r="273" spans="1:7" x14ac:dyDescent="0.2">
      <c r="A273" s="246" t="s">
        <v>1605</v>
      </c>
      <c r="B273" s="247" t="s">
        <v>1606</v>
      </c>
      <c r="C273" s="248">
        <v>5</v>
      </c>
      <c r="D273" s="249" t="s">
        <v>1225</v>
      </c>
      <c r="E273" s="249" t="s">
        <v>1166</v>
      </c>
      <c r="F273" s="249" t="s">
        <v>1205</v>
      </c>
      <c r="G273" s="249" t="s">
        <v>1216</v>
      </c>
    </row>
    <row r="274" spans="1:7" x14ac:dyDescent="0.2">
      <c r="A274" s="246" t="s">
        <v>1607</v>
      </c>
      <c r="B274" s="247" t="s">
        <v>1608</v>
      </c>
      <c r="C274" s="248">
        <v>5</v>
      </c>
      <c r="D274" s="249" t="s">
        <v>1225</v>
      </c>
      <c r="E274" s="249" t="s">
        <v>1166</v>
      </c>
      <c r="F274" s="249" t="s">
        <v>1205</v>
      </c>
      <c r="G274" s="249" t="s">
        <v>1216</v>
      </c>
    </row>
    <row r="275" spans="1:7" x14ac:dyDescent="0.2">
      <c r="A275" s="246" t="s">
        <v>1609</v>
      </c>
      <c r="B275" s="247" t="s">
        <v>578</v>
      </c>
      <c r="C275" s="248">
        <v>5</v>
      </c>
      <c r="D275" s="249" t="s">
        <v>1225</v>
      </c>
      <c r="E275" s="249" t="s">
        <v>1166</v>
      </c>
      <c r="F275" s="249" t="s">
        <v>1205</v>
      </c>
      <c r="G275" s="249" t="s">
        <v>1216</v>
      </c>
    </row>
    <row r="276" spans="1:7" x14ac:dyDescent="0.2">
      <c r="A276" s="246" t="s">
        <v>1610</v>
      </c>
      <c r="B276" s="247" t="s">
        <v>1611</v>
      </c>
      <c r="C276" s="248">
        <v>5</v>
      </c>
      <c r="D276" s="249" t="s">
        <v>1225</v>
      </c>
      <c r="E276" s="249" t="s">
        <v>1166</v>
      </c>
      <c r="F276" s="249" t="s">
        <v>1205</v>
      </c>
      <c r="G276" s="249" t="s">
        <v>1216</v>
      </c>
    </row>
    <row r="277" spans="1:7" x14ac:dyDescent="0.2">
      <c r="A277" s="246" t="s">
        <v>1612</v>
      </c>
      <c r="B277" s="247" t="s">
        <v>1613</v>
      </c>
      <c r="C277" s="248">
        <v>5</v>
      </c>
      <c r="D277" s="249" t="s">
        <v>1225</v>
      </c>
      <c r="E277" s="249" t="s">
        <v>1166</v>
      </c>
      <c r="F277" s="249" t="s">
        <v>1205</v>
      </c>
      <c r="G277" s="249" t="s">
        <v>1216</v>
      </c>
    </row>
    <row r="278" spans="1:7" x14ac:dyDescent="0.2">
      <c r="A278" s="246" t="s">
        <v>1614</v>
      </c>
      <c r="B278" s="247" t="s">
        <v>1615</v>
      </c>
      <c r="C278" s="248">
        <v>5</v>
      </c>
      <c r="D278" s="249" t="s">
        <v>1225</v>
      </c>
      <c r="E278" s="249" t="s">
        <v>1166</v>
      </c>
      <c r="F278" s="249" t="s">
        <v>1205</v>
      </c>
      <c r="G278" s="249" t="s">
        <v>1216</v>
      </c>
    </row>
    <row r="279" spans="1:7" x14ac:dyDescent="0.2">
      <c r="A279" s="246" t="s">
        <v>1616</v>
      </c>
      <c r="B279" s="247" t="s">
        <v>1617</v>
      </c>
      <c r="C279" s="248">
        <v>5</v>
      </c>
      <c r="D279" s="249" t="s">
        <v>1225</v>
      </c>
      <c r="E279" s="249" t="s">
        <v>1166</v>
      </c>
      <c r="F279" s="249" t="s">
        <v>1205</v>
      </c>
      <c r="G279" s="249" t="s">
        <v>1216</v>
      </c>
    </row>
    <row r="280" spans="1:7" x14ac:dyDescent="0.2">
      <c r="A280" s="246" t="s">
        <v>1618</v>
      </c>
      <c r="B280" s="247" t="s">
        <v>1619</v>
      </c>
      <c r="C280" s="248">
        <v>5</v>
      </c>
      <c r="D280" s="249" t="s">
        <v>1225</v>
      </c>
      <c r="E280" s="249" t="s">
        <v>1166</v>
      </c>
      <c r="F280" s="249" t="s">
        <v>1205</v>
      </c>
      <c r="G280" s="249" t="s">
        <v>1216</v>
      </c>
    </row>
    <row r="281" spans="1:7" x14ac:dyDescent="0.2">
      <c r="A281" s="246" t="s">
        <v>1618</v>
      </c>
      <c r="B281" s="247" t="s">
        <v>1620</v>
      </c>
      <c r="C281" s="248">
        <v>5</v>
      </c>
      <c r="D281" s="249" t="s">
        <v>1225</v>
      </c>
      <c r="E281" s="249" t="s">
        <v>1166</v>
      </c>
      <c r="F281" s="249" t="s">
        <v>1205</v>
      </c>
      <c r="G281" s="249" t="s">
        <v>1216</v>
      </c>
    </row>
    <row r="282" spans="1:7" ht="13.5" thickBot="1" x14ac:dyDescent="0.25">
      <c r="A282" s="246" t="s">
        <v>1621</v>
      </c>
      <c r="B282" s="247" t="s">
        <v>1622</v>
      </c>
      <c r="C282" s="248">
        <v>5</v>
      </c>
      <c r="D282" s="249" t="s">
        <v>1225</v>
      </c>
      <c r="E282" s="249" t="s">
        <v>1166</v>
      </c>
      <c r="F282" s="249" t="s">
        <v>1205</v>
      </c>
      <c r="G282" s="249" t="s">
        <v>1216</v>
      </c>
    </row>
    <row r="283" spans="1:7" ht="13.5" thickBot="1" x14ac:dyDescent="0.25">
      <c r="A283" s="237" t="s">
        <v>1623</v>
      </c>
      <c r="B283" s="238" t="s">
        <v>1624</v>
      </c>
      <c r="C283" s="239">
        <v>2</v>
      </c>
      <c r="D283" s="240" t="s">
        <v>1216</v>
      </c>
      <c r="E283" s="240" t="s">
        <v>1166</v>
      </c>
      <c r="F283" s="240" t="s">
        <v>1205</v>
      </c>
      <c r="G283" s="240"/>
    </row>
    <row r="284" spans="1:7" x14ac:dyDescent="0.2">
      <c r="A284" s="250" t="s">
        <v>1625</v>
      </c>
      <c r="B284" s="251" t="s">
        <v>1626</v>
      </c>
      <c r="C284" s="253">
        <v>3</v>
      </c>
      <c r="D284" s="252" t="s">
        <v>1216</v>
      </c>
      <c r="E284" s="252" t="s">
        <v>1166</v>
      </c>
      <c r="F284" s="252" t="s">
        <v>1205</v>
      </c>
      <c r="G284" s="249" t="s">
        <v>1216</v>
      </c>
    </row>
    <row r="285" spans="1:7" x14ac:dyDescent="0.2">
      <c r="A285" s="250" t="s">
        <v>1627</v>
      </c>
      <c r="B285" s="251" t="s">
        <v>1628</v>
      </c>
      <c r="C285" s="253">
        <v>4</v>
      </c>
      <c r="D285" s="252" t="s">
        <v>1216</v>
      </c>
      <c r="E285" s="252" t="s">
        <v>1166</v>
      </c>
      <c r="F285" s="252" t="s">
        <v>1205</v>
      </c>
      <c r="G285" s="249" t="s">
        <v>1216</v>
      </c>
    </row>
    <row r="286" spans="1:7" x14ac:dyDescent="0.2">
      <c r="A286" s="246" t="s">
        <v>1629</v>
      </c>
      <c r="B286" s="247" t="s">
        <v>1630</v>
      </c>
      <c r="C286" s="248">
        <v>5</v>
      </c>
      <c r="D286" s="249" t="s">
        <v>1225</v>
      </c>
      <c r="E286" s="249" t="s">
        <v>1166</v>
      </c>
      <c r="F286" s="249" t="s">
        <v>1205</v>
      </c>
      <c r="G286" s="249" t="s">
        <v>1216</v>
      </c>
    </row>
    <row r="287" spans="1:7" x14ac:dyDescent="0.2">
      <c r="A287" s="246" t="s">
        <v>1631</v>
      </c>
      <c r="B287" s="247" t="s">
        <v>1632</v>
      </c>
      <c r="C287" s="248">
        <v>5</v>
      </c>
      <c r="D287" s="249" t="s">
        <v>1225</v>
      </c>
      <c r="E287" s="249" t="s">
        <v>1166</v>
      </c>
      <c r="F287" s="249" t="s">
        <v>1205</v>
      </c>
      <c r="G287" s="249" t="s">
        <v>1216</v>
      </c>
    </row>
    <row r="288" spans="1:7" x14ac:dyDescent="0.2">
      <c r="A288" s="246" t="s">
        <v>1633</v>
      </c>
      <c r="B288" s="247" t="s">
        <v>1634</v>
      </c>
      <c r="C288" s="248">
        <v>5</v>
      </c>
      <c r="D288" s="249" t="s">
        <v>1225</v>
      </c>
      <c r="E288" s="249" t="s">
        <v>1166</v>
      </c>
      <c r="F288" s="249" t="s">
        <v>1205</v>
      </c>
      <c r="G288" s="249" t="s">
        <v>1216</v>
      </c>
    </row>
    <row r="289" spans="1:7" x14ac:dyDescent="0.2">
      <c r="A289" s="246" t="s">
        <v>1635</v>
      </c>
      <c r="B289" s="247" t="s">
        <v>1636</v>
      </c>
      <c r="C289" s="248">
        <v>5</v>
      </c>
      <c r="D289" s="249" t="s">
        <v>1225</v>
      </c>
      <c r="E289" s="249" t="s">
        <v>1166</v>
      </c>
      <c r="F289" s="249" t="s">
        <v>1205</v>
      </c>
      <c r="G289" s="249" t="s">
        <v>1216</v>
      </c>
    </row>
    <row r="290" spans="1:7" x14ac:dyDescent="0.2">
      <c r="A290" s="246" t="s">
        <v>1637</v>
      </c>
      <c r="B290" s="247" t="s">
        <v>1638</v>
      </c>
      <c r="C290" s="248">
        <v>5</v>
      </c>
      <c r="D290" s="249" t="s">
        <v>1225</v>
      </c>
      <c r="E290" s="249" t="s">
        <v>1166</v>
      </c>
      <c r="F290" s="249" t="s">
        <v>1205</v>
      </c>
      <c r="G290" s="249" t="s">
        <v>1216</v>
      </c>
    </row>
    <row r="291" spans="1:7" x14ac:dyDescent="0.2">
      <c r="A291" s="246" t="s">
        <v>1639</v>
      </c>
      <c r="B291" s="247" t="s">
        <v>1640</v>
      </c>
      <c r="C291" s="248">
        <v>5</v>
      </c>
      <c r="D291" s="249" t="s">
        <v>1225</v>
      </c>
      <c r="E291" s="249" t="s">
        <v>1166</v>
      </c>
      <c r="F291" s="249" t="s">
        <v>1205</v>
      </c>
      <c r="G291" s="249" t="s">
        <v>1216</v>
      </c>
    </row>
    <row r="292" spans="1:7" x14ac:dyDescent="0.2">
      <c r="A292" s="246" t="s">
        <v>1641</v>
      </c>
      <c r="B292" s="247" t="s">
        <v>1642</v>
      </c>
      <c r="C292" s="248">
        <v>5</v>
      </c>
      <c r="D292" s="249" t="s">
        <v>1225</v>
      </c>
      <c r="E292" s="249" t="s">
        <v>1166</v>
      </c>
      <c r="F292" s="249" t="s">
        <v>1205</v>
      </c>
      <c r="G292" s="249" t="s">
        <v>1216</v>
      </c>
    </row>
    <row r="293" spans="1:7" x14ac:dyDescent="0.2">
      <c r="A293" s="246" t="s">
        <v>1643</v>
      </c>
      <c r="B293" s="247" t="s">
        <v>1644</v>
      </c>
      <c r="C293" s="248">
        <v>5</v>
      </c>
      <c r="D293" s="249" t="s">
        <v>1225</v>
      </c>
      <c r="E293" s="249" t="s">
        <v>1166</v>
      </c>
      <c r="F293" s="249" t="s">
        <v>1205</v>
      </c>
      <c r="G293" s="249" t="s">
        <v>1216</v>
      </c>
    </row>
    <row r="294" spans="1:7" x14ac:dyDescent="0.2">
      <c r="A294" s="246" t="s">
        <v>1645</v>
      </c>
      <c r="B294" s="247" t="s">
        <v>1646</v>
      </c>
      <c r="C294" s="248">
        <v>5</v>
      </c>
      <c r="D294" s="249" t="s">
        <v>1225</v>
      </c>
      <c r="E294" s="249" t="s">
        <v>1166</v>
      </c>
      <c r="F294" s="249" t="s">
        <v>1205</v>
      </c>
      <c r="G294" s="249" t="s">
        <v>1216</v>
      </c>
    </row>
    <row r="295" spans="1:7" x14ac:dyDescent="0.2">
      <c r="A295" s="246" t="s">
        <v>1647</v>
      </c>
      <c r="B295" s="247" t="s">
        <v>1648</v>
      </c>
      <c r="C295" s="248">
        <v>5</v>
      </c>
      <c r="D295" s="249" t="s">
        <v>1225</v>
      </c>
      <c r="E295" s="249" t="s">
        <v>1166</v>
      </c>
      <c r="F295" s="249" t="s">
        <v>1205</v>
      </c>
      <c r="G295" s="249" t="s">
        <v>1216</v>
      </c>
    </row>
    <row r="296" spans="1:7" x14ac:dyDescent="0.2">
      <c r="A296" s="246" t="s">
        <v>1649</v>
      </c>
      <c r="B296" s="247" t="s">
        <v>1650</v>
      </c>
      <c r="C296" s="248">
        <v>5</v>
      </c>
      <c r="D296" s="249" t="s">
        <v>1225</v>
      </c>
      <c r="E296" s="249" t="s">
        <v>1166</v>
      </c>
      <c r="F296" s="249" t="s">
        <v>1205</v>
      </c>
      <c r="G296" s="249" t="s">
        <v>1216</v>
      </c>
    </row>
    <row r="297" spans="1:7" x14ac:dyDescent="0.2">
      <c r="A297" s="250" t="s">
        <v>1651</v>
      </c>
      <c r="B297" s="251" t="s">
        <v>1652</v>
      </c>
      <c r="C297" s="253">
        <v>3</v>
      </c>
      <c r="D297" s="252" t="s">
        <v>1216</v>
      </c>
      <c r="E297" s="252" t="s">
        <v>1166</v>
      </c>
      <c r="F297" s="252" t="s">
        <v>1205</v>
      </c>
      <c r="G297" s="249" t="s">
        <v>1216</v>
      </c>
    </row>
    <row r="298" spans="1:7" x14ac:dyDescent="0.2">
      <c r="A298" s="250" t="s">
        <v>1653</v>
      </c>
      <c r="B298" s="251" t="s">
        <v>1654</v>
      </c>
      <c r="C298" s="253">
        <v>4</v>
      </c>
      <c r="D298" s="252" t="s">
        <v>1216</v>
      </c>
      <c r="E298" s="252" t="s">
        <v>1166</v>
      </c>
      <c r="F298" s="252" t="s">
        <v>1205</v>
      </c>
      <c r="G298" s="249" t="s">
        <v>1216</v>
      </c>
    </row>
    <row r="299" spans="1:7" x14ac:dyDescent="0.2">
      <c r="A299" s="246" t="s">
        <v>1655</v>
      </c>
      <c r="B299" s="247" t="s">
        <v>1656</v>
      </c>
      <c r="C299" s="248">
        <v>5</v>
      </c>
      <c r="D299" s="249" t="s">
        <v>1225</v>
      </c>
      <c r="E299" s="249" t="s">
        <v>1166</v>
      </c>
      <c r="F299" s="249" t="s">
        <v>1205</v>
      </c>
      <c r="G299" s="249" t="s">
        <v>1216</v>
      </c>
    </row>
    <row r="300" spans="1:7" x14ac:dyDescent="0.2">
      <c r="A300" s="246" t="s">
        <v>1657</v>
      </c>
      <c r="B300" s="247" t="s">
        <v>1658</v>
      </c>
      <c r="C300" s="248">
        <v>5</v>
      </c>
      <c r="D300" s="249" t="s">
        <v>1225</v>
      </c>
      <c r="E300" s="249" t="s">
        <v>1166</v>
      </c>
      <c r="F300" s="249" t="s">
        <v>1205</v>
      </c>
      <c r="G300" s="249" t="s">
        <v>1216</v>
      </c>
    </row>
    <row r="301" spans="1:7" x14ac:dyDescent="0.2">
      <c r="A301" s="246" t="s">
        <v>1659</v>
      </c>
      <c r="B301" s="247" t="s">
        <v>1660</v>
      </c>
      <c r="C301" s="248">
        <v>5</v>
      </c>
      <c r="D301" s="249" t="s">
        <v>1225</v>
      </c>
      <c r="E301" s="249" t="s">
        <v>1166</v>
      </c>
      <c r="F301" s="249" t="s">
        <v>1205</v>
      </c>
      <c r="G301" s="249" t="s">
        <v>1216</v>
      </c>
    </row>
    <row r="302" spans="1:7" x14ac:dyDescent="0.2">
      <c r="A302" s="246" t="s">
        <v>1661</v>
      </c>
      <c r="B302" s="247" t="s">
        <v>1662</v>
      </c>
      <c r="C302" s="248">
        <v>5</v>
      </c>
      <c r="D302" s="249" t="s">
        <v>1225</v>
      </c>
      <c r="E302" s="249" t="s">
        <v>1166</v>
      </c>
      <c r="F302" s="249" t="s">
        <v>1205</v>
      </c>
      <c r="G302" s="249" t="s">
        <v>1216</v>
      </c>
    </row>
    <row r="303" spans="1:7" x14ac:dyDescent="0.2">
      <c r="A303" s="246" t="s">
        <v>1663</v>
      </c>
      <c r="B303" s="247" t="s">
        <v>1664</v>
      </c>
      <c r="C303" s="248">
        <v>5</v>
      </c>
      <c r="D303" s="249" t="s">
        <v>1225</v>
      </c>
      <c r="E303" s="249" t="s">
        <v>1166</v>
      </c>
      <c r="F303" s="249" t="s">
        <v>1205</v>
      </c>
      <c r="G303" s="249" t="s">
        <v>1216</v>
      </c>
    </row>
    <row r="304" spans="1:7" x14ac:dyDescent="0.2">
      <c r="A304" s="246" t="s">
        <v>1665</v>
      </c>
      <c r="B304" s="247" t="s">
        <v>1666</v>
      </c>
      <c r="C304" s="248">
        <v>5</v>
      </c>
      <c r="D304" s="249" t="s">
        <v>1225</v>
      </c>
      <c r="E304" s="249" t="s">
        <v>1166</v>
      </c>
      <c r="F304" s="249" t="s">
        <v>1205</v>
      </c>
      <c r="G304" s="249" t="s">
        <v>1216</v>
      </c>
    </row>
    <row r="305" spans="1:7" x14ac:dyDescent="0.2">
      <c r="A305" s="246" t="s">
        <v>1667</v>
      </c>
      <c r="B305" s="247" t="s">
        <v>1668</v>
      </c>
      <c r="C305" s="248">
        <v>5</v>
      </c>
      <c r="D305" s="249" t="s">
        <v>1225</v>
      </c>
      <c r="E305" s="249" t="s">
        <v>1166</v>
      </c>
      <c r="F305" s="249" t="s">
        <v>1205</v>
      </c>
      <c r="G305" s="249" t="s">
        <v>1216</v>
      </c>
    </row>
    <row r="306" spans="1:7" x14ac:dyDescent="0.2">
      <c r="A306" s="246" t="s">
        <v>1669</v>
      </c>
      <c r="B306" s="247" t="s">
        <v>1670</v>
      </c>
      <c r="C306" s="248">
        <v>5</v>
      </c>
      <c r="D306" s="249" t="s">
        <v>1225</v>
      </c>
      <c r="E306" s="249" t="s">
        <v>1166</v>
      </c>
      <c r="F306" s="249" t="s">
        <v>1205</v>
      </c>
      <c r="G306" s="249" t="s">
        <v>1216</v>
      </c>
    </row>
    <row r="307" spans="1:7" x14ac:dyDescent="0.2">
      <c r="A307" s="246" t="s">
        <v>1671</v>
      </c>
      <c r="B307" s="247" t="s">
        <v>1672</v>
      </c>
      <c r="C307" s="248">
        <v>5</v>
      </c>
      <c r="D307" s="249" t="s">
        <v>1225</v>
      </c>
      <c r="E307" s="249" t="s">
        <v>1166</v>
      </c>
      <c r="F307" s="249" t="s">
        <v>1205</v>
      </c>
      <c r="G307" s="249" t="s">
        <v>1216</v>
      </c>
    </row>
    <row r="308" spans="1:7" x14ac:dyDescent="0.2">
      <c r="A308" s="246" t="s">
        <v>1673</v>
      </c>
      <c r="B308" s="247" t="s">
        <v>1674</v>
      </c>
      <c r="C308" s="248">
        <v>5</v>
      </c>
      <c r="D308" s="249" t="s">
        <v>1225</v>
      </c>
      <c r="E308" s="249" t="s">
        <v>1166</v>
      </c>
      <c r="F308" s="249" t="s">
        <v>1205</v>
      </c>
      <c r="G308" s="249" t="s">
        <v>1216</v>
      </c>
    </row>
    <row r="309" spans="1:7" x14ac:dyDescent="0.2">
      <c r="A309" s="250" t="s">
        <v>1675</v>
      </c>
      <c r="B309" s="251" t="s">
        <v>1676</v>
      </c>
      <c r="C309" s="253">
        <v>3</v>
      </c>
      <c r="D309" s="252" t="s">
        <v>1216</v>
      </c>
      <c r="E309" s="252" t="s">
        <v>1166</v>
      </c>
      <c r="F309" s="252" t="s">
        <v>1205</v>
      </c>
      <c r="G309" s="249" t="s">
        <v>1216</v>
      </c>
    </row>
    <row r="310" spans="1:7" x14ac:dyDescent="0.2">
      <c r="A310" s="250" t="s">
        <v>1677</v>
      </c>
      <c r="B310" s="251" t="s">
        <v>1678</v>
      </c>
      <c r="C310" s="253">
        <v>4</v>
      </c>
      <c r="D310" s="252" t="s">
        <v>1216</v>
      </c>
      <c r="E310" s="252" t="s">
        <v>1166</v>
      </c>
      <c r="F310" s="252" t="s">
        <v>1205</v>
      </c>
      <c r="G310" s="249" t="s">
        <v>1216</v>
      </c>
    </row>
    <row r="311" spans="1:7" x14ac:dyDescent="0.2">
      <c r="A311" s="246" t="s">
        <v>1679</v>
      </c>
      <c r="B311" s="247" t="s">
        <v>1680</v>
      </c>
      <c r="C311" s="248">
        <v>5</v>
      </c>
      <c r="D311" s="249" t="s">
        <v>1225</v>
      </c>
      <c r="E311" s="249" t="s">
        <v>1166</v>
      </c>
      <c r="F311" s="249" t="s">
        <v>1205</v>
      </c>
      <c r="G311" s="249" t="s">
        <v>1216</v>
      </c>
    </row>
    <row r="312" spans="1:7" x14ac:dyDescent="0.2">
      <c r="A312" s="246" t="s">
        <v>1681</v>
      </c>
      <c r="B312" s="247" t="s">
        <v>1682</v>
      </c>
      <c r="C312" s="248">
        <v>5</v>
      </c>
      <c r="D312" s="249" t="s">
        <v>1225</v>
      </c>
      <c r="E312" s="249" t="s">
        <v>1166</v>
      </c>
      <c r="F312" s="249" t="s">
        <v>1205</v>
      </c>
      <c r="G312" s="249" t="s">
        <v>1216</v>
      </c>
    </row>
    <row r="313" spans="1:7" x14ac:dyDescent="0.2">
      <c r="A313" s="246" t="s">
        <v>1683</v>
      </c>
      <c r="B313" s="247" t="s">
        <v>1684</v>
      </c>
      <c r="C313" s="248">
        <v>5</v>
      </c>
      <c r="D313" s="249" t="s">
        <v>1225</v>
      </c>
      <c r="E313" s="249" t="s">
        <v>1166</v>
      </c>
      <c r="F313" s="249" t="s">
        <v>1205</v>
      </c>
      <c r="G313" s="249" t="s">
        <v>1216</v>
      </c>
    </row>
    <row r="314" spans="1:7" x14ac:dyDescent="0.2">
      <c r="A314" s="246" t="s">
        <v>1685</v>
      </c>
      <c r="B314" s="247" t="s">
        <v>1686</v>
      </c>
      <c r="C314" s="248">
        <v>5</v>
      </c>
      <c r="D314" s="249" t="s">
        <v>1225</v>
      </c>
      <c r="E314" s="249" t="s">
        <v>1166</v>
      </c>
      <c r="F314" s="249" t="s">
        <v>1205</v>
      </c>
      <c r="G314" s="249" t="s">
        <v>1216</v>
      </c>
    </row>
    <row r="315" spans="1:7" x14ac:dyDescent="0.2">
      <c r="A315" s="250" t="s">
        <v>1687</v>
      </c>
      <c r="B315" s="251" t="s">
        <v>1688</v>
      </c>
      <c r="C315" s="253">
        <v>3</v>
      </c>
      <c r="D315" s="252" t="s">
        <v>1216</v>
      </c>
      <c r="E315" s="252" t="s">
        <v>1166</v>
      </c>
      <c r="F315" s="252" t="s">
        <v>1205</v>
      </c>
      <c r="G315" s="249" t="s">
        <v>1216</v>
      </c>
    </row>
    <row r="316" spans="1:7" x14ac:dyDescent="0.2">
      <c r="A316" s="250" t="s">
        <v>1689</v>
      </c>
      <c r="B316" s="251" t="s">
        <v>1690</v>
      </c>
      <c r="C316" s="253">
        <v>4</v>
      </c>
      <c r="D316" s="252" t="s">
        <v>1216</v>
      </c>
      <c r="E316" s="252" t="s">
        <v>1166</v>
      </c>
      <c r="F316" s="252" t="s">
        <v>1205</v>
      </c>
      <c r="G316" s="249" t="s">
        <v>1216</v>
      </c>
    </row>
    <row r="317" spans="1:7" x14ac:dyDescent="0.2">
      <c r="A317" s="246" t="s">
        <v>1691</v>
      </c>
      <c r="B317" s="247" t="s">
        <v>1692</v>
      </c>
      <c r="C317" s="248">
        <v>5</v>
      </c>
      <c r="D317" s="249" t="s">
        <v>1225</v>
      </c>
      <c r="E317" s="249" t="s">
        <v>1166</v>
      </c>
      <c r="F317" s="249" t="s">
        <v>1205</v>
      </c>
      <c r="G317" s="249" t="s">
        <v>1216</v>
      </c>
    </row>
    <row r="318" spans="1:7" x14ac:dyDescent="0.2">
      <c r="A318" s="246" t="s">
        <v>1693</v>
      </c>
      <c r="B318" s="247" t="s">
        <v>1694</v>
      </c>
      <c r="C318" s="248">
        <v>5</v>
      </c>
      <c r="D318" s="249" t="s">
        <v>1225</v>
      </c>
      <c r="E318" s="249" t="s">
        <v>1168</v>
      </c>
      <c r="F318" s="249" t="s">
        <v>1205</v>
      </c>
      <c r="G318" s="249" t="s">
        <v>1216</v>
      </c>
    </row>
    <row r="319" spans="1:7" ht="13.5" thickBot="1" x14ac:dyDescent="0.25">
      <c r="A319" s="277" t="s">
        <v>1695</v>
      </c>
      <c r="B319" s="278" t="s">
        <v>1696</v>
      </c>
      <c r="C319" s="279">
        <v>5</v>
      </c>
      <c r="D319" s="249" t="s">
        <v>1225</v>
      </c>
      <c r="E319" s="249" t="s">
        <v>1166</v>
      </c>
      <c r="F319" s="249" t="s">
        <v>1205</v>
      </c>
      <c r="G319" s="249" t="s">
        <v>1216</v>
      </c>
    </row>
    <row r="320" spans="1:7" ht="13.5" thickBot="1" x14ac:dyDescent="0.25">
      <c r="A320" s="237" t="s">
        <v>1697</v>
      </c>
      <c r="B320" s="238" t="s">
        <v>1698</v>
      </c>
      <c r="C320" s="239">
        <v>2</v>
      </c>
      <c r="D320" s="240" t="s">
        <v>1216</v>
      </c>
      <c r="E320" s="240" t="s">
        <v>1166</v>
      </c>
      <c r="F320" s="240" t="s">
        <v>1205</v>
      </c>
      <c r="G320" s="240"/>
    </row>
    <row r="321" spans="1:7" x14ac:dyDescent="0.2">
      <c r="A321" s="250" t="s">
        <v>1699</v>
      </c>
      <c r="B321" s="251" t="s">
        <v>1700</v>
      </c>
      <c r="C321" s="253">
        <v>3</v>
      </c>
      <c r="D321" s="252" t="s">
        <v>1216</v>
      </c>
      <c r="E321" s="252" t="s">
        <v>1166</v>
      </c>
      <c r="F321" s="252" t="s">
        <v>1205</v>
      </c>
      <c r="G321" s="249" t="s">
        <v>1216</v>
      </c>
    </row>
    <row r="322" spans="1:7" x14ac:dyDescent="0.2">
      <c r="A322" s="250" t="s">
        <v>1701</v>
      </c>
      <c r="B322" s="251" t="s">
        <v>1702</v>
      </c>
      <c r="C322" s="253">
        <v>4</v>
      </c>
      <c r="D322" s="252" t="s">
        <v>1216</v>
      </c>
      <c r="E322" s="252" t="s">
        <v>1166</v>
      </c>
      <c r="F322" s="252" t="s">
        <v>1205</v>
      </c>
      <c r="G322" s="249" t="s">
        <v>1216</v>
      </c>
    </row>
    <row r="323" spans="1:7" x14ac:dyDescent="0.2">
      <c r="A323" s="246" t="s">
        <v>1703</v>
      </c>
      <c r="B323" s="247" t="s">
        <v>1704</v>
      </c>
      <c r="C323" s="248">
        <v>5</v>
      </c>
      <c r="D323" s="249" t="s">
        <v>1225</v>
      </c>
      <c r="E323" s="249" t="s">
        <v>1166</v>
      </c>
      <c r="F323" s="249" t="s">
        <v>1205</v>
      </c>
      <c r="G323" s="249" t="s">
        <v>1216</v>
      </c>
    </row>
    <row r="324" spans="1:7" x14ac:dyDescent="0.2">
      <c r="A324" s="246" t="s">
        <v>1705</v>
      </c>
      <c r="B324" s="247" t="s">
        <v>1706</v>
      </c>
      <c r="C324" s="248">
        <v>5</v>
      </c>
      <c r="D324" s="249" t="s">
        <v>1225</v>
      </c>
      <c r="E324" s="249" t="s">
        <v>1166</v>
      </c>
      <c r="F324" s="249" t="s">
        <v>1205</v>
      </c>
      <c r="G324" s="249" t="s">
        <v>1216</v>
      </c>
    </row>
    <row r="325" spans="1:7" x14ac:dyDescent="0.2">
      <c r="A325" s="246" t="s">
        <v>1707</v>
      </c>
      <c r="B325" s="247" t="s">
        <v>1708</v>
      </c>
      <c r="C325" s="248">
        <v>5</v>
      </c>
      <c r="D325" s="249" t="s">
        <v>1225</v>
      </c>
      <c r="E325" s="249" t="s">
        <v>1166</v>
      </c>
      <c r="F325" s="249" t="s">
        <v>1205</v>
      </c>
      <c r="G325" s="249" t="s">
        <v>1216</v>
      </c>
    </row>
    <row r="326" spans="1:7" x14ac:dyDescent="0.2">
      <c r="A326" s="246" t="s">
        <v>1709</v>
      </c>
      <c r="B326" s="247" t="s">
        <v>1710</v>
      </c>
      <c r="C326" s="248">
        <v>5</v>
      </c>
      <c r="D326" s="249" t="s">
        <v>1225</v>
      </c>
      <c r="E326" s="249" t="s">
        <v>1166</v>
      </c>
      <c r="F326" s="249" t="s">
        <v>1205</v>
      </c>
      <c r="G326" s="249" t="s">
        <v>1216</v>
      </c>
    </row>
    <row r="327" spans="1:7" x14ac:dyDescent="0.2">
      <c r="A327" s="246" t="s">
        <v>1711</v>
      </c>
      <c r="B327" s="247" t="s">
        <v>1712</v>
      </c>
      <c r="C327" s="248">
        <v>5</v>
      </c>
      <c r="D327" s="249" t="s">
        <v>1225</v>
      </c>
      <c r="E327" s="249" t="s">
        <v>1166</v>
      </c>
      <c r="F327" s="249" t="s">
        <v>1205</v>
      </c>
      <c r="G327" s="249" t="s">
        <v>1216</v>
      </c>
    </row>
    <row r="328" spans="1:7" x14ac:dyDescent="0.2">
      <c r="A328" s="246" t="s">
        <v>1713</v>
      </c>
      <c r="B328" s="247" t="s">
        <v>1714</v>
      </c>
      <c r="C328" s="248">
        <v>5</v>
      </c>
      <c r="D328" s="249" t="s">
        <v>1225</v>
      </c>
      <c r="E328" s="249" t="s">
        <v>1166</v>
      </c>
      <c r="F328" s="249" t="s">
        <v>1205</v>
      </c>
      <c r="G328" s="249" t="s">
        <v>1216</v>
      </c>
    </row>
    <row r="329" spans="1:7" x14ac:dyDescent="0.2">
      <c r="A329" s="246" t="s">
        <v>1715</v>
      </c>
      <c r="B329" s="247" t="s">
        <v>1716</v>
      </c>
      <c r="C329" s="248">
        <v>5</v>
      </c>
      <c r="D329" s="249" t="s">
        <v>1225</v>
      </c>
      <c r="E329" s="249" t="s">
        <v>1166</v>
      </c>
      <c r="F329" s="249" t="s">
        <v>1205</v>
      </c>
      <c r="G329" s="249" t="s">
        <v>1216</v>
      </c>
    </row>
    <row r="330" spans="1:7" x14ac:dyDescent="0.2">
      <c r="A330" s="246" t="s">
        <v>1717</v>
      </c>
      <c r="B330" s="247" t="s">
        <v>1718</v>
      </c>
      <c r="C330" s="248">
        <v>5</v>
      </c>
      <c r="D330" s="249" t="s">
        <v>1225</v>
      </c>
      <c r="E330" s="249" t="s">
        <v>1166</v>
      </c>
      <c r="F330" s="249" t="s">
        <v>1205</v>
      </c>
      <c r="G330" s="249" t="s">
        <v>1216</v>
      </c>
    </row>
    <row r="331" spans="1:7" x14ac:dyDescent="0.2">
      <c r="A331" s="246" t="s">
        <v>1719</v>
      </c>
      <c r="B331" s="247" t="s">
        <v>1720</v>
      </c>
      <c r="C331" s="248">
        <v>5</v>
      </c>
      <c r="D331" s="249" t="s">
        <v>1225</v>
      </c>
      <c r="E331" s="249" t="s">
        <v>1166</v>
      </c>
      <c r="F331" s="249" t="s">
        <v>1205</v>
      </c>
      <c r="G331" s="249" t="s">
        <v>1216</v>
      </c>
    </row>
    <row r="332" spans="1:7" x14ac:dyDescent="0.2">
      <c r="A332" s="246" t="s">
        <v>1721</v>
      </c>
      <c r="B332" s="247" t="s">
        <v>1722</v>
      </c>
      <c r="C332" s="248">
        <v>5</v>
      </c>
      <c r="D332" s="249" t="s">
        <v>1225</v>
      </c>
      <c r="E332" s="249" t="s">
        <v>1166</v>
      </c>
      <c r="F332" s="249" t="s">
        <v>1205</v>
      </c>
      <c r="G332" s="249" t="s">
        <v>1216</v>
      </c>
    </row>
    <row r="333" spans="1:7" x14ac:dyDescent="0.2">
      <c r="A333" s="246" t="s">
        <v>1723</v>
      </c>
      <c r="B333" s="247" t="s">
        <v>1724</v>
      </c>
      <c r="C333" s="248">
        <v>5</v>
      </c>
      <c r="D333" s="249" t="s">
        <v>1225</v>
      </c>
      <c r="E333" s="249" t="s">
        <v>1166</v>
      </c>
      <c r="F333" s="249" t="s">
        <v>1205</v>
      </c>
      <c r="G333" s="249" t="s">
        <v>1216</v>
      </c>
    </row>
    <row r="334" spans="1:7" ht="13.5" thickBot="1" x14ac:dyDescent="0.25">
      <c r="A334" s="246" t="s">
        <v>1725</v>
      </c>
      <c r="B334" s="247" t="s">
        <v>1726</v>
      </c>
      <c r="C334" s="248">
        <v>5</v>
      </c>
      <c r="D334" s="249" t="s">
        <v>1225</v>
      </c>
      <c r="E334" s="249" t="s">
        <v>1168</v>
      </c>
      <c r="F334" s="249" t="s">
        <v>1205</v>
      </c>
      <c r="G334" s="249" t="s">
        <v>1216</v>
      </c>
    </row>
    <row r="335" spans="1:7" ht="13.5" thickBot="1" x14ac:dyDescent="0.25">
      <c r="A335" s="233" t="s">
        <v>1727</v>
      </c>
      <c r="B335" s="234" t="s">
        <v>1728</v>
      </c>
      <c r="C335" s="235">
        <v>1</v>
      </c>
      <c r="D335" s="236" t="s">
        <v>1216</v>
      </c>
      <c r="E335" s="236" t="s">
        <v>1172</v>
      </c>
      <c r="F335" s="236"/>
      <c r="G335" s="236"/>
    </row>
    <row r="336" spans="1:7" ht="13.5" thickBot="1" x14ac:dyDescent="0.25">
      <c r="A336" s="237" t="s">
        <v>1729</v>
      </c>
      <c r="B336" s="238" t="s">
        <v>1730</v>
      </c>
      <c r="C336" s="239">
        <v>2</v>
      </c>
      <c r="D336" s="240" t="s">
        <v>1216</v>
      </c>
      <c r="E336" s="240" t="s">
        <v>1172</v>
      </c>
      <c r="F336" s="240" t="s">
        <v>1205</v>
      </c>
      <c r="G336" s="240"/>
    </row>
    <row r="337" spans="1:7" ht="13.5" thickBot="1" x14ac:dyDescent="0.25">
      <c r="A337" s="264" t="s">
        <v>1731</v>
      </c>
      <c r="B337" s="265" t="s">
        <v>1732</v>
      </c>
      <c r="C337" s="266">
        <v>3</v>
      </c>
      <c r="D337" s="267" t="s">
        <v>1216</v>
      </c>
      <c r="E337" s="267" t="s">
        <v>1172</v>
      </c>
      <c r="F337" s="267" t="s">
        <v>1205</v>
      </c>
      <c r="G337" s="267" t="s">
        <v>1216</v>
      </c>
    </row>
    <row r="338" spans="1:7" ht="13.5" thickBot="1" x14ac:dyDescent="0.25">
      <c r="A338" s="264" t="s">
        <v>1733</v>
      </c>
      <c r="B338" s="265" t="s">
        <v>1734</v>
      </c>
      <c r="C338" s="266">
        <v>4</v>
      </c>
      <c r="D338" s="267" t="s">
        <v>1216</v>
      </c>
      <c r="E338" s="267" t="s">
        <v>1172</v>
      </c>
      <c r="F338" s="267" t="s">
        <v>1205</v>
      </c>
      <c r="G338" s="267" t="s">
        <v>1216</v>
      </c>
    </row>
    <row r="339" spans="1:7" x14ac:dyDescent="0.2">
      <c r="A339" s="246" t="s">
        <v>1735</v>
      </c>
      <c r="B339" s="247" t="s">
        <v>1736</v>
      </c>
      <c r="C339" s="248">
        <v>5</v>
      </c>
      <c r="D339" s="249" t="s">
        <v>1225</v>
      </c>
      <c r="E339" s="249" t="s">
        <v>1172</v>
      </c>
      <c r="F339" s="249" t="s">
        <v>1205</v>
      </c>
      <c r="G339" s="249" t="s">
        <v>1216</v>
      </c>
    </row>
    <row r="340" spans="1:7" x14ac:dyDescent="0.2">
      <c r="A340" s="246" t="s">
        <v>1737</v>
      </c>
      <c r="B340" s="247" t="s">
        <v>1738</v>
      </c>
      <c r="C340" s="248">
        <v>5</v>
      </c>
      <c r="D340" s="249" t="s">
        <v>1225</v>
      </c>
      <c r="E340" s="249" t="s">
        <v>1172</v>
      </c>
      <c r="F340" s="249" t="s">
        <v>1205</v>
      </c>
      <c r="G340" s="249" t="s">
        <v>1216</v>
      </c>
    </row>
    <row r="341" spans="1:7" ht="13.5" thickBot="1" x14ac:dyDescent="0.25">
      <c r="A341" s="246" t="s">
        <v>1739</v>
      </c>
      <c r="B341" s="247" t="s">
        <v>1740</v>
      </c>
      <c r="C341" s="248">
        <v>5</v>
      </c>
      <c r="D341" s="249" t="s">
        <v>1225</v>
      </c>
      <c r="E341" s="249" t="s">
        <v>1172</v>
      </c>
      <c r="F341" s="249" t="s">
        <v>1205</v>
      </c>
      <c r="G341" s="249" t="s">
        <v>1216</v>
      </c>
    </row>
    <row r="342" spans="1:7" ht="13.5" thickBot="1" x14ac:dyDescent="0.25">
      <c r="A342" s="237" t="s">
        <v>1741</v>
      </c>
      <c r="B342" s="238" t="s">
        <v>1742</v>
      </c>
      <c r="C342" s="239">
        <v>2</v>
      </c>
      <c r="D342" s="240" t="s">
        <v>1216</v>
      </c>
      <c r="E342" s="240" t="s">
        <v>1172</v>
      </c>
      <c r="F342" s="240" t="s">
        <v>1205</v>
      </c>
      <c r="G342" s="280"/>
    </row>
    <row r="343" spans="1:7" ht="13.5" thickBot="1" x14ac:dyDescent="0.25">
      <c r="A343" s="264" t="s">
        <v>1743</v>
      </c>
      <c r="B343" s="265" t="s">
        <v>1744</v>
      </c>
      <c r="C343" s="266">
        <v>3</v>
      </c>
      <c r="D343" s="267" t="s">
        <v>1216</v>
      </c>
      <c r="E343" s="267" t="s">
        <v>1172</v>
      </c>
      <c r="F343" s="267" t="s">
        <v>1205</v>
      </c>
      <c r="G343" s="281" t="s">
        <v>1216</v>
      </c>
    </row>
    <row r="344" spans="1:7" ht="13.5" thickBot="1" x14ac:dyDescent="0.25">
      <c r="A344" s="264" t="s">
        <v>1745</v>
      </c>
      <c r="B344" s="265" t="s">
        <v>1746</v>
      </c>
      <c r="C344" s="266">
        <v>4</v>
      </c>
      <c r="D344" s="267" t="s">
        <v>1216</v>
      </c>
      <c r="E344" s="267" t="s">
        <v>1172</v>
      </c>
      <c r="F344" s="267" t="s">
        <v>1205</v>
      </c>
      <c r="G344" s="281" t="s">
        <v>1216</v>
      </c>
    </row>
    <row r="345" spans="1:7" x14ac:dyDescent="0.2">
      <c r="A345" s="246" t="s">
        <v>1747</v>
      </c>
      <c r="B345" s="247" t="s">
        <v>1748</v>
      </c>
      <c r="C345" s="248">
        <v>5</v>
      </c>
      <c r="D345" s="249" t="s">
        <v>1225</v>
      </c>
      <c r="E345" s="249" t="s">
        <v>1172</v>
      </c>
      <c r="F345" s="249" t="s">
        <v>1205</v>
      </c>
      <c r="G345" s="249" t="s">
        <v>1216</v>
      </c>
    </row>
    <row r="346" spans="1:7" x14ac:dyDescent="0.2">
      <c r="A346" s="246" t="s">
        <v>1749</v>
      </c>
      <c r="B346" s="247" t="s">
        <v>1750</v>
      </c>
      <c r="C346" s="248">
        <v>5</v>
      </c>
      <c r="D346" s="249" t="s">
        <v>1225</v>
      </c>
      <c r="E346" s="249" t="s">
        <v>1172</v>
      </c>
      <c r="F346" s="249" t="s">
        <v>1205</v>
      </c>
      <c r="G346" s="249" t="s">
        <v>1216</v>
      </c>
    </row>
    <row r="347" spans="1:7" x14ac:dyDescent="0.2">
      <c r="A347" s="282" t="s">
        <v>1751</v>
      </c>
      <c r="B347" s="283" t="s">
        <v>1752</v>
      </c>
      <c r="C347" s="248">
        <v>5</v>
      </c>
      <c r="D347" s="249" t="s">
        <v>1225</v>
      </c>
      <c r="E347" s="249" t="s">
        <v>1172</v>
      </c>
      <c r="F347" s="249" t="s">
        <v>1205</v>
      </c>
      <c r="G347" s="284" t="s">
        <v>1216</v>
      </c>
    </row>
    <row r="348" spans="1:7" ht="13.5" thickBot="1" x14ac:dyDescent="0.25">
      <c r="A348" s="282" t="s">
        <v>1753</v>
      </c>
      <c r="B348" s="283" t="s">
        <v>1754</v>
      </c>
      <c r="C348" s="285">
        <v>5</v>
      </c>
      <c r="D348" s="284" t="s">
        <v>1225</v>
      </c>
      <c r="E348" s="249" t="s">
        <v>1172</v>
      </c>
      <c r="F348" s="249" t="s">
        <v>1205</v>
      </c>
      <c r="G348" s="284" t="s">
        <v>1216</v>
      </c>
    </row>
    <row r="349" spans="1:7" ht="13.5" thickBot="1" x14ac:dyDescent="0.25">
      <c r="A349" s="237" t="s">
        <v>1755</v>
      </c>
      <c r="B349" s="238" t="s">
        <v>1756</v>
      </c>
      <c r="C349" s="239">
        <v>2</v>
      </c>
      <c r="D349" s="240" t="s">
        <v>1216</v>
      </c>
      <c r="E349" s="240" t="s">
        <v>1172</v>
      </c>
      <c r="F349" s="240" t="s">
        <v>1205</v>
      </c>
      <c r="G349" s="280"/>
    </row>
    <row r="350" spans="1:7" ht="13.5" thickBot="1" x14ac:dyDescent="0.25">
      <c r="A350" s="264" t="s">
        <v>1757</v>
      </c>
      <c r="B350" s="265" t="s">
        <v>1758</v>
      </c>
      <c r="C350" s="266">
        <v>3</v>
      </c>
      <c r="D350" s="267" t="s">
        <v>1216</v>
      </c>
      <c r="E350" s="267" t="s">
        <v>1172</v>
      </c>
      <c r="F350" s="267" t="s">
        <v>1205</v>
      </c>
      <c r="G350" s="281" t="s">
        <v>1216</v>
      </c>
    </row>
    <row r="351" spans="1:7" ht="13.5" thickBot="1" x14ac:dyDescent="0.25">
      <c r="A351" s="264" t="s">
        <v>1759</v>
      </c>
      <c r="B351" s="265" t="s">
        <v>1760</v>
      </c>
      <c r="C351" s="266">
        <v>4</v>
      </c>
      <c r="D351" s="267" t="s">
        <v>1216</v>
      </c>
      <c r="E351" s="267" t="s">
        <v>1172</v>
      </c>
      <c r="F351" s="267" t="s">
        <v>1205</v>
      </c>
      <c r="G351" s="281" t="s">
        <v>1216</v>
      </c>
    </row>
    <row r="352" spans="1:7" x14ac:dyDescent="0.2">
      <c r="A352" s="259" t="s">
        <v>1761</v>
      </c>
      <c r="B352" s="260" t="s">
        <v>1762</v>
      </c>
      <c r="C352" s="276">
        <v>5</v>
      </c>
      <c r="D352" s="245" t="s">
        <v>1225</v>
      </c>
      <c r="E352" s="249" t="s">
        <v>1172</v>
      </c>
      <c r="F352" s="249" t="s">
        <v>1205</v>
      </c>
      <c r="G352" s="245" t="s">
        <v>1216</v>
      </c>
    </row>
    <row r="353" spans="1:7" x14ac:dyDescent="0.2">
      <c r="A353" s="246" t="s">
        <v>1763</v>
      </c>
      <c r="B353" s="247" t="s">
        <v>1764</v>
      </c>
      <c r="C353" s="248">
        <v>5</v>
      </c>
      <c r="D353" s="249" t="s">
        <v>1225</v>
      </c>
      <c r="E353" s="249" t="s">
        <v>1172</v>
      </c>
      <c r="F353" s="249" t="s">
        <v>1205</v>
      </c>
      <c r="G353" s="245" t="s">
        <v>1216</v>
      </c>
    </row>
    <row r="354" spans="1:7" ht="13.5" thickBot="1" x14ac:dyDescent="0.25">
      <c r="A354" s="246" t="s">
        <v>1765</v>
      </c>
      <c r="B354" s="247" t="s">
        <v>1766</v>
      </c>
      <c r="C354" s="248">
        <v>5</v>
      </c>
      <c r="D354" s="249" t="s">
        <v>1225</v>
      </c>
      <c r="E354" s="249" t="s">
        <v>1172</v>
      </c>
      <c r="F354" s="249" t="s">
        <v>1205</v>
      </c>
      <c r="G354" s="249" t="s">
        <v>1216</v>
      </c>
    </row>
    <row r="355" spans="1:7" ht="13.5" thickBot="1" x14ac:dyDescent="0.25">
      <c r="A355" s="233" t="s">
        <v>1767</v>
      </c>
      <c r="B355" s="234" t="s">
        <v>1768</v>
      </c>
      <c r="C355" s="235">
        <v>1</v>
      </c>
      <c r="D355" s="236" t="s">
        <v>1216</v>
      </c>
      <c r="E355" s="236"/>
      <c r="F355" s="236"/>
      <c r="G355" s="236"/>
    </row>
    <row r="356" spans="1:7" ht="13.5" thickBot="1" x14ac:dyDescent="0.25">
      <c r="A356" s="237" t="s">
        <v>41</v>
      </c>
      <c r="B356" s="238" t="s">
        <v>42</v>
      </c>
      <c r="C356" s="239">
        <v>2</v>
      </c>
      <c r="D356" s="240" t="s">
        <v>1216</v>
      </c>
      <c r="E356" s="240" t="s">
        <v>1178</v>
      </c>
      <c r="F356" s="240" t="s">
        <v>1197</v>
      </c>
      <c r="G356" s="240"/>
    </row>
    <row r="357" spans="1:7" x14ac:dyDescent="0.2">
      <c r="A357" s="250" t="s">
        <v>43</v>
      </c>
      <c r="B357" s="251" t="s">
        <v>599</v>
      </c>
      <c r="C357" s="253">
        <v>3</v>
      </c>
      <c r="D357" s="252" t="s">
        <v>1216</v>
      </c>
      <c r="E357" s="252" t="s">
        <v>1178</v>
      </c>
      <c r="F357" s="252" t="s">
        <v>1197</v>
      </c>
      <c r="G357" s="252" t="s">
        <v>1225</v>
      </c>
    </row>
    <row r="358" spans="1:7" x14ac:dyDescent="0.2">
      <c r="A358" s="250" t="s">
        <v>44</v>
      </c>
      <c r="B358" s="251" t="s">
        <v>621</v>
      </c>
      <c r="C358" s="253">
        <v>4</v>
      </c>
      <c r="D358" s="252" t="s">
        <v>1216</v>
      </c>
      <c r="E358" s="252" t="s">
        <v>1178</v>
      </c>
      <c r="F358" s="252" t="s">
        <v>1197</v>
      </c>
      <c r="G358" s="252" t="s">
        <v>1225</v>
      </c>
    </row>
    <row r="359" spans="1:7" x14ac:dyDescent="0.2">
      <c r="A359" s="246" t="s">
        <v>45</v>
      </c>
      <c r="B359" s="247" t="s">
        <v>607</v>
      </c>
      <c r="C359" s="248">
        <v>5</v>
      </c>
      <c r="D359" s="249" t="s">
        <v>1225</v>
      </c>
      <c r="E359" s="249" t="s">
        <v>1178</v>
      </c>
      <c r="F359" s="249" t="s">
        <v>1197</v>
      </c>
      <c r="G359" s="245" t="s">
        <v>1225</v>
      </c>
    </row>
    <row r="360" spans="1:7" x14ac:dyDescent="0.2">
      <c r="A360" s="246" t="s">
        <v>46</v>
      </c>
      <c r="B360" s="247" t="s">
        <v>582</v>
      </c>
      <c r="C360" s="248">
        <v>5</v>
      </c>
      <c r="D360" s="249" t="s">
        <v>1225</v>
      </c>
      <c r="E360" s="249" t="s">
        <v>1178</v>
      </c>
      <c r="F360" s="249" t="s">
        <v>1197</v>
      </c>
      <c r="G360" s="245" t="s">
        <v>1225</v>
      </c>
    </row>
    <row r="361" spans="1:7" x14ac:dyDescent="0.2">
      <c r="A361" s="246" t="s">
        <v>47</v>
      </c>
      <c r="B361" s="247" t="s">
        <v>604</v>
      </c>
      <c r="C361" s="248">
        <v>5</v>
      </c>
      <c r="D361" s="249" t="s">
        <v>1225</v>
      </c>
      <c r="E361" s="249" t="s">
        <v>1178</v>
      </c>
      <c r="F361" s="249" t="s">
        <v>1197</v>
      </c>
      <c r="G361" s="245" t="s">
        <v>1225</v>
      </c>
    </row>
    <row r="362" spans="1:7" x14ac:dyDescent="0.2">
      <c r="A362" s="246" t="s">
        <v>600</v>
      </c>
      <c r="B362" s="247" t="s">
        <v>605</v>
      </c>
      <c r="C362" s="248">
        <v>5</v>
      </c>
      <c r="D362" s="249" t="s">
        <v>1225</v>
      </c>
      <c r="E362" s="249" t="s">
        <v>1178</v>
      </c>
      <c r="F362" s="249" t="s">
        <v>1197</v>
      </c>
      <c r="G362" s="245" t="s">
        <v>1225</v>
      </c>
    </row>
    <row r="363" spans="1:7" x14ac:dyDescent="0.2">
      <c r="A363" s="246" t="s">
        <v>601</v>
      </c>
      <c r="B363" s="247" t="s">
        <v>606</v>
      </c>
      <c r="C363" s="248">
        <v>5</v>
      </c>
      <c r="D363" s="249" t="s">
        <v>1225</v>
      </c>
      <c r="E363" s="249" t="s">
        <v>1178</v>
      </c>
      <c r="F363" s="249" t="s">
        <v>1197</v>
      </c>
      <c r="G363" s="245" t="s">
        <v>1225</v>
      </c>
    </row>
    <row r="364" spans="1:7" x14ac:dyDescent="0.2">
      <c r="A364" s="246" t="s">
        <v>602</v>
      </c>
      <c r="B364" s="247" t="s">
        <v>586</v>
      </c>
      <c r="C364" s="248">
        <v>5</v>
      </c>
      <c r="D364" s="249" t="s">
        <v>1225</v>
      </c>
      <c r="E364" s="249" t="s">
        <v>1178</v>
      </c>
      <c r="F364" s="249" t="s">
        <v>1197</v>
      </c>
      <c r="G364" s="245" t="s">
        <v>1225</v>
      </c>
    </row>
    <row r="365" spans="1:7" x14ac:dyDescent="0.2">
      <c r="A365" s="246" t="s">
        <v>603</v>
      </c>
      <c r="B365" s="247" t="s">
        <v>588</v>
      </c>
      <c r="C365" s="248">
        <v>5</v>
      </c>
      <c r="D365" s="249" t="s">
        <v>1225</v>
      </c>
      <c r="E365" s="249" t="s">
        <v>1178</v>
      </c>
      <c r="F365" s="249" t="s">
        <v>1197</v>
      </c>
      <c r="G365" s="245" t="s">
        <v>1225</v>
      </c>
    </row>
    <row r="366" spans="1:7" x14ac:dyDescent="0.2">
      <c r="A366" s="246" t="s">
        <v>48</v>
      </c>
      <c r="B366" s="247" t="s">
        <v>590</v>
      </c>
      <c r="C366" s="248">
        <v>5</v>
      </c>
      <c r="D366" s="249" t="s">
        <v>1225</v>
      </c>
      <c r="E366" s="249" t="s">
        <v>1178</v>
      </c>
      <c r="F366" s="249" t="s">
        <v>1205</v>
      </c>
      <c r="G366" s="245" t="s">
        <v>1225</v>
      </c>
    </row>
    <row r="367" spans="1:7" x14ac:dyDescent="0.2">
      <c r="A367" s="246" t="s">
        <v>49</v>
      </c>
      <c r="B367" s="247" t="s">
        <v>592</v>
      </c>
      <c r="C367" s="248">
        <v>5</v>
      </c>
      <c r="D367" s="249" t="s">
        <v>1225</v>
      </c>
      <c r="E367" s="249" t="s">
        <v>1180</v>
      </c>
      <c r="F367" s="249" t="s">
        <v>1205</v>
      </c>
      <c r="G367" s="245" t="s">
        <v>1225</v>
      </c>
    </row>
    <row r="368" spans="1:7" x14ac:dyDescent="0.2">
      <c r="A368" s="246" t="s">
        <v>50</v>
      </c>
      <c r="B368" s="247" t="s">
        <v>594</v>
      </c>
      <c r="C368" s="248">
        <v>5</v>
      </c>
      <c r="D368" s="249" t="s">
        <v>1225</v>
      </c>
      <c r="E368" s="249" t="s">
        <v>1180</v>
      </c>
      <c r="F368" s="249" t="s">
        <v>1205</v>
      </c>
      <c r="G368" s="245" t="s">
        <v>1225</v>
      </c>
    </row>
    <row r="369" spans="1:7" x14ac:dyDescent="0.2">
      <c r="A369" s="246" t="s">
        <v>51</v>
      </c>
      <c r="B369" s="247" t="s">
        <v>596</v>
      </c>
      <c r="C369" s="248">
        <v>5</v>
      </c>
      <c r="D369" s="249" t="s">
        <v>1225</v>
      </c>
      <c r="E369" s="249" t="s">
        <v>1180</v>
      </c>
      <c r="F369" s="249" t="s">
        <v>1205</v>
      </c>
      <c r="G369" s="245" t="s">
        <v>1225</v>
      </c>
    </row>
    <row r="370" spans="1:7" x14ac:dyDescent="0.2">
      <c r="A370" s="246" t="s">
        <v>52</v>
      </c>
      <c r="B370" s="247" t="s">
        <v>598</v>
      </c>
      <c r="C370" s="248">
        <v>5</v>
      </c>
      <c r="D370" s="249" t="s">
        <v>1225</v>
      </c>
      <c r="E370" s="249" t="s">
        <v>1176</v>
      </c>
      <c r="F370" s="249" t="s">
        <v>1205</v>
      </c>
      <c r="G370" s="245" t="s">
        <v>1225</v>
      </c>
    </row>
    <row r="371" spans="1:7" x14ac:dyDescent="0.2">
      <c r="A371" s="250" t="s">
        <v>579</v>
      </c>
      <c r="B371" s="251" t="s">
        <v>608</v>
      </c>
      <c r="C371" s="253">
        <v>4</v>
      </c>
      <c r="D371" s="252" t="s">
        <v>1216</v>
      </c>
      <c r="E371" s="252" t="s">
        <v>1178</v>
      </c>
      <c r="F371" s="252" t="s">
        <v>1197</v>
      </c>
      <c r="G371" s="252" t="s">
        <v>1225</v>
      </c>
    </row>
    <row r="372" spans="1:7" x14ac:dyDescent="0.2">
      <c r="A372" s="246" t="s">
        <v>580</v>
      </c>
      <c r="B372" s="247" t="s">
        <v>609</v>
      </c>
      <c r="C372" s="248">
        <v>5</v>
      </c>
      <c r="D372" s="249" t="s">
        <v>1225</v>
      </c>
      <c r="E372" s="249" t="s">
        <v>1178</v>
      </c>
      <c r="F372" s="249" t="s">
        <v>1197</v>
      </c>
      <c r="G372" s="245" t="s">
        <v>1225</v>
      </c>
    </row>
    <row r="373" spans="1:7" x14ac:dyDescent="0.2">
      <c r="A373" s="246" t="s">
        <v>581</v>
      </c>
      <c r="B373" s="247" t="s">
        <v>617</v>
      </c>
      <c r="C373" s="248">
        <v>5</v>
      </c>
      <c r="D373" s="249" t="s">
        <v>1225</v>
      </c>
      <c r="E373" s="249" t="s">
        <v>1178</v>
      </c>
      <c r="F373" s="249" t="s">
        <v>1197</v>
      </c>
      <c r="G373" s="245" t="s">
        <v>1225</v>
      </c>
    </row>
    <row r="374" spans="1:7" x14ac:dyDescent="0.2">
      <c r="A374" s="246" t="s">
        <v>583</v>
      </c>
      <c r="B374" s="247" t="s">
        <v>618</v>
      </c>
      <c r="C374" s="248">
        <v>5</v>
      </c>
      <c r="D374" s="249" t="s">
        <v>1225</v>
      </c>
      <c r="E374" s="249" t="s">
        <v>1178</v>
      </c>
      <c r="F374" s="249" t="s">
        <v>1197</v>
      </c>
      <c r="G374" s="245" t="s">
        <v>1225</v>
      </c>
    </row>
    <row r="375" spans="1:7" x14ac:dyDescent="0.2">
      <c r="A375" s="246" t="s">
        <v>584</v>
      </c>
      <c r="B375" s="247" t="s">
        <v>619</v>
      </c>
      <c r="C375" s="248">
        <v>5</v>
      </c>
      <c r="D375" s="249" t="s">
        <v>1225</v>
      </c>
      <c r="E375" s="249" t="s">
        <v>1178</v>
      </c>
      <c r="F375" s="249" t="s">
        <v>1197</v>
      </c>
      <c r="G375" s="245" t="s">
        <v>1225</v>
      </c>
    </row>
    <row r="376" spans="1:7" x14ac:dyDescent="0.2">
      <c r="A376" s="246" t="s">
        <v>585</v>
      </c>
      <c r="B376" s="247" t="s">
        <v>620</v>
      </c>
      <c r="C376" s="248">
        <v>5</v>
      </c>
      <c r="D376" s="249" t="s">
        <v>1225</v>
      </c>
      <c r="E376" s="249" t="s">
        <v>1178</v>
      </c>
      <c r="F376" s="249" t="s">
        <v>1197</v>
      </c>
      <c r="G376" s="245" t="s">
        <v>1225</v>
      </c>
    </row>
    <row r="377" spans="1:7" x14ac:dyDescent="0.2">
      <c r="A377" s="246" t="s">
        <v>587</v>
      </c>
      <c r="B377" s="247" t="s">
        <v>610</v>
      </c>
      <c r="C377" s="248">
        <v>5</v>
      </c>
      <c r="D377" s="249" t="s">
        <v>1225</v>
      </c>
      <c r="E377" s="249" t="s">
        <v>1178</v>
      </c>
      <c r="F377" s="249" t="s">
        <v>1205</v>
      </c>
      <c r="G377" s="245" t="s">
        <v>1225</v>
      </c>
    </row>
    <row r="378" spans="1:7" x14ac:dyDescent="0.2">
      <c r="A378" s="246" t="s">
        <v>616</v>
      </c>
      <c r="B378" s="247" t="s">
        <v>611</v>
      </c>
      <c r="C378" s="248">
        <v>5</v>
      </c>
      <c r="D378" s="249" t="s">
        <v>1225</v>
      </c>
      <c r="E378" s="249" t="s">
        <v>1178</v>
      </c>
      <c r="F378" s="249" t="s">
        <v>1205</v>
      </c>
      <c r="G378" s="245" t="s">
        <v>1225</v>
      </c>
    </row>
    <row r="379" spans="1:7" x14ac:dyDescent="0.2">
      <c r="A379" s="246" t="s">
        <v>589</v>
      </c>
      <c r="B379" s="247" t="s">
        <v>612</v>
      </c>
      <c r="C379" s="248">
        <v>5</v>
      </c>
      <c r="D379" s="249" t="s">
        <v>1225</v>
      </c>
      <c r="E379" s="249" t="s">
        <v>1180</v>
      </c>
      <c r="F379" s="249" t="s">
        <v>1205</v>
      </c>
      <c r="G379" s="245" t="s">
        <v>1225</v>
      </c>
    </row>
    <row r="380" spans="1:7" x14ac:dyDescent="0.2">
      <c r="A380" s="246" t="s">
        <v>591</v>
      </c>
      <c r="B380" s="247" t="s">
        <v>613</v>
      </c>
      <c r="C380" s="248">
        <v>5</v>
      </c>
      <c r="D380" s="249" t="s">
        <v>1225</v>
      </c>
      <c r="E380" s="249" t="s">
        <v>1180</v>
      </c>
      <c r="F380" s="249" t="s">
        <v>1205</v>
      </c>
      <c r="G380" s="245" t="s">
        <v>1225</v>
      </c>
    </row>
    <row r="381" spans="1:7" x14ac:dyDescent="0.2">
      <c r="A381" s="246" t="s">
        <v>593</v>
      </c>
      <c r="B381" s="247" t="s">
        <v>596</v>
      </c>
      <c r="C381" s="248">
        <v>5</v>
      </c>
      <c r="D381" s="249" t="s">
        <v>1225</v>
      </c>
      <c r="E381" s="249" t="s">
        <v>1180</v>
      </c>
      <c r="F381" s="249" t="s">
        <v>1205</v>
      </c>
      <c r="G381" s="245" t="s">
        <v>1225</v>
      </c>
    </row>
    <row r="382" spans="1:7" x14ac:dyDescent="0.2">
      <c r="A382" s="246" t="s">
        <v>595</v>
      </c>
      <c r="B382" s="247" t="s">
        <v>614</v>
      </c>
      <c r="C382" s="248">
        <v>5</v>
      </c>
      <c r="D382" s="249" t="s">
        <v>1225</v>
      </c>
      <c r="E382" s="249" t="s">
        <v>1180</v>
      </c>
      <c r="F382" s="249" t="s">
        <v>1205</v>
      </c>
      <c r="G382" s="245" t="s">
        <v>1225</v>
      </c>
    </row>
    <row r="383" spans="1:7" x14ac:dyDescent="0.2">
      <c r="A383" s="246" t="s">
        <v>597</v>
      </c>
      <c r="B383" s="247" t="s">
        <v>615</v>
      </c>
      <c r="C383" s="248">
        <v>5</v>
      </c>
      <c r="D383" s="249" t="s">
        <v>1225</v>
      </c>
      <c r="E383" s="249" t="s">
        <v>1176</v>
      </c>
      <c r="F383" s="249" t="s">
        <v>1205</v>
      </c>
      <c r="G383" s="245" t="s">
        <v>1225</v>
      </c>
    </row>
    <row r="384" spans="1:7" x14ac:dyDescent="0.2">
      <c r="A384" s="250" t="s">
        <v>53</v>
      </c>
      <c r="B384" s="251" t="s">
        <v>54</v>
      </c>
      <c r="C384" s="253">
        <v>3</v>
      </c>
      <c r="D384" s="252" t="s">
        <v>1216</v>
      </c>
      <c r="E384" s="252" t="s">
        <v>1178</v>
      </c>
      <c r="F384" s="252" t="s">
        <v>1197</v>
      </c>
      <c r="G384" s="252" t="s">
        <v>1225</v>
      </c>
    </row>
    <row r="385" spans="1:7" x14ac:dyDescent="0.2">
      <c r="A385" s="250" t="s">
        <v>55</v>
      </c>
      <c r="B385" s="251" t="s">
        <v>56</v>
      </c>
      <c r="C385" s="253">
        <v>4</v>
      </c>
      <c r="D385" s="252" t="s">
        <v>1216</v>
      </c>
      <c r="E385" s="252" t="s">
        <v>1178</v>
      </c>
      <c r="F385" s="252" t="s">
        <v>1197</v>
      </c>
      <c r="G385" s="252" t="s">
        <v>1225</v>
      </c>
    </row>
    <row r="386" spans="1:7" x14ac:dyDescent="0.2">
      <c r="A386" s="246" t="s">
        <v>57</v>
      </c>
      <c r="B386" s="247" t="s">
        <v>58</v>
      </c>
      <c r="C386" s="248">
        <v>5</v>
      </c>
      <c r="D386" s="249" t="s">
        <v>1225</v>
      </c>
      <c r="E386" s="249" t="s">
        <v>1178</v>
      </c>
      <c r="F386" s="249" t="s">
        <v>1197</v>
      </c>
      <c r="G386" s="249" t="s">
        <v>1225</v>
      </c>
    </row>
    <row r="387" spans="1:7" ht="13.5" thickBot="1" x14ac:dyDescent="0.25">
      <c r="A387" s="246" t="s">
        <v>59</v>
      </c>
      <c r="B387" s="247" t="s">
        <v>60</v>
      </c>
      <c r="C387" s="248">
        <v>5</v>
      </c>
      <c r="D387" s="249" t="s">
        <v>1225</v>
      </c>
      <c r="E387" s="249" t="s">
        <v>1176</v>
      </c>
      <c r="F387" s="249" t="s">
        <v>1205</v>
      </c>
      <c r="G387" s="249" t="s">
        <v>1225</v>
      </c>
    </row>
    <row r="388" spans="1:7" ht="13.5" thickBot="1" x14ac:dyDescent="0.25">
      <c r="A388" s="237" t="s">
        <v>61</v>
      </c>
      <c r="B388" s="238" t="s">
        <v>62</v>
      </c>
      <c r="C388" s="239">
        <v>2</v>
      </c>
      <c r="D388" s="240" t="s">
        <v>1216</v>
      </c>
      <c r="E388" s="240" t="s">
        <v>1180</v>
      </c>
      <c r="F388" s="240" t="s">
        <v>1205</v>
      </c>
      <c r="G388" s="240"/>
    </row>
    <row r="389" spans="1:7" x14ac:dyDescent="0.2">
      <c r="A389" s="250" t="s">
        <v>63</v>
      </c>
      <c r="B389" s="251" t="s">
        <v>64</v>
      </c>
      <c r="C389" s="253">
        <v>3</v>
      </c>
      <c r="D389" s="252" t="s">
        <v>1216</v>
      </c>
      <c r="E389" s="252" t="s">
        <v>1180</v>
      </c>
      <c r="F389" s="252" t="s">
        <v>1205</v>
      </c>
      <c r="G389" s="252" t="s">
        <v>1225</v>
      </c>
    </row>
    <row r="390" spans="1:7" x14ac:dyDescent="0.2">
      <c r="A390" s="250" t="s">
        <v>65</v>
      </c>
      <c r="B390" s="251" t="s">
        <v>630</v>
      </c>
      <c r="C390" s="253">
        <v>4</v>
      </c>
      <c r="D390" s="252" t="s">
        <v>1216</v>
      </c>
      <c r="E390" s="252" t="s">
        <v>1180</v>
      </c>
      <c r="F390" s="252" t="s">
        <v>1205</v>
      </c>
      <c r="G390" s="252" t="s">
        <v>1225</v>
      </c>
    </row>
    <row r="391" spans="1:7" x14ac:dyDescent="0.2">
      <c r="A391" s="246" t="s">
        <v>66</v>
      </c>
      <c r="B391" s="247" t="s">
        <v>631</v>
      </c>
      <c r="C391" s="248">
        <v>5</v>
      </c>
      <c r="D391" s="249" t="s">
        <v>1225</v>
      </c>
      <c r="E391" s="249" t="s">
        <v>1180</v>
      </c>
      <c r="F391" s="249" t="s">
        <v>1205</v>
      </c>
      <c r="G391" s="249" t="s">
        <v>1225</v>
      </c>
    </row>
    <row r="392" spans="1:7" x14ac:dyDescent="0.2">
      <c r="A392" s="246" t="s">
        <v>67</v>
      </c>
      <c r="B392" s="247" t="s">
        <v>634</v>
      </c>
      <c r="C392" s="248">
        <v>5</v>
      </c>
      <c r="D392" s="249" t="s">
        <v>1225</v>
      </c>
      <c r="E392" s="249" t="s">
        <v>1180</v>
      </c>
      <c r="F392" s="249" t="s">
        <v>1205</v>
      </c>
      <c r="G392" s="249" t="s">
        <v>1225</v>
      </c>
    </row>
    <row r="393" spans="1:7" x14ac:dyDescent="0.2">
      <c r="A393" s="246" t="s">
        <v>68</v>
      </c>
      <c r="B393" s="247" t="s">
        <v>632</v>
      </c>
      <c r="C393" s="248">
        <v>5</v>
      </c>
      <c r="D393" s="249" t="s">
        <v>1225</v>
      </c>
      <c r="E393" s="249" t="s">
        <v>1180</v>
      </c>
      <c r="F393" s="249" t="s">
        <v>1205</v>
      </c>
      <c r="G393" s="249" t="s">
        <v>1225</v>
      </c>
    </row>
    <row r="394" spans="1:7" x14ac:dyDescent="0.2">
      <c r="A394" s="246" t="s">
        <v>69</v>
      </c>
      <c r="B394" s="247" t="s">
        <v>635</v>
      </c>
      <c r="C394" s="248">
        <v>5</v>
      </c>
      <c r="D394" s="249" t="s">
        <v>1225</v>
      </c>
      <c r="E394" s="249" t="s">
        <v>1180</v>
      </c>
      <c r="F394" s="249" t="s">
        <v>1205</v>
      </c>
      <c r="G394" s="249" t="s">
        <v>1225</v>
      </c>
    </row>
    <row r="395" spans="1:7" x14ac:dyDescent="0.2">
      <c r="A395" s="246" t="s">
        <v>636</v>
      </c>
      <c r="B395" s="247" t="s">
        <v>633</v>
      </c>
      <c r="C395" s="248">
        <v>5</v>
      </c>
      <c r="D395" s="249" t="s">
        <v>1225</v>
      </c>
      <c r="E395" s="249" t="s">
        <v>1180</v>
      </c>
      <c r="F395" s="249" t="s">
        <v>1205</v>
      </c>
      <c r="G395" s="249" t="s">
        <v>1225</v>
      </c>
    </row>
    <row r="396" spans="1:7" x14ac:dyDescent="0.2">
      <c r="A396" s="246" t="s">
        <v>637</v>
      </c>
      <c r="B396" s="247" t="s">
        <v>629</v>
      </c>
      <c r="C396" s="248">
        <v>5</v>
      </c>
      <c r="D396" s="249" t="s">
        <v>1225</v>
      </c>
      <c r="E396" s="249" t="s">
        <v>1180</v>
      </c>
      <c r="F396" s="249" t="s">
        <v>1205</v>
      </c>
      <c r="G396" s="249" t="s">
        <v>1225</v>
      </c>
    </row>
    <row r="397" spans="1:7" x14ac:dyDescent="0.2">
      <c r="A397" s="246" t="s">
        <v>638</v>
      </c>
      <c r="B397" s="247" t="s">
        <v>628</v>
      </c>
      <c r="C397" s="248">
        <v>5</v>
      </c>
      <c r="D397" s="249" t="s">
        <v>1225</v>
      </c>
      <c r="E397" s="249" t="s">
        <v>1180</v>
      </c>
      <c r="F397" s="249" t="s">
        <v>1205</v>
      </c>
      <c r="G397" s="249" t="s">
        <v>1225</v>
      </c>
    </row>
    <row r="398" spans="1:7" x14ac:dyDescent="0.2">
      <c r="A398" s="250" t="s">
        <v>622</v>
      </c>
      <c r="B398" s="251" t="s">
        <v>639</v>
      </c>
      <c r="C398" s="253">
        <v>4</v>
      </c>
      <c r="D398" s="252" t="s">
        <v>1216</v>
      </c>
      <c r="E398" s="252" t="s">
        <v>1180</v>
      </c>
      <c r="F398" s="252" t="s">
        <v>1205</v>
      </c>
      <c r="G398" s="252" t="s">
        <v>1225</v>
      </c>
    </row>
    <row r="399" spans="1:7" x14ac:dyDescent="0.2">
      <c r="A399" s="246" t="s">
        <v>623</v>
      </c>
      <c r="B399" s="247" t="s">
        <v>640</v>
      </c>
      <c r="C399" s="248">
        <v>5</v>
      </c>
      <c r="D399" s="249" t="s">
        <v>1225</v>
      </c>
      <c r="E399" s="249" t="s">
        <v>1180</v>
      </c>
      <c r="F399" s="249" t="s">
        <v>1205</v>
      </c>
      <c r="G399" s="249" t="s">
        <v>1225</v>
      </c>
    </row>
    <row r="400" spans="1:7" x14ac:dyDescent="0.2">
      <c r="A400" s="246" t="s">
        <v>624</v>
      </c>
      <c r="B400" s="247" t="s">
        <v>641</v>
      </c>
      <c r="C400" s="248">
        <v>5</v>
      </c>
      <c r="D400" s="249" t="s">
        <v>1225</v>
      </c>
      <c r="E400" s="249" t="s">
        <v>1180</v>
      </c>
      <c r="F400" s="249" t="s">
        <v>1205</v>
      </c>
      <c r="G400" s="249" t="s">
        <v>1225</v>
      </c>
    </row>
    <row r="401" spans="1:7" x14ac:dyDescent="0.2">
      <c r="A401" s="246" t="s">
        <v>625</v>
      </c>
      <c r="B401" s="247" t="s">
        <v>642</v>
      </c>
      <c r="C401" s="248">
        <v>5</v>
      </c>
      <c r="D401" s="249" t="s">
        <v>1225</v>
      </c>
      <c r="E401" s="249" t="s">
        <v>1180</v>
      </c>
      <c r="F401" s="249" t="s">
        <v>1205</v>
      </c>
      <c r="G401" s="249" t="s">
        <v>1225</v>
      </c>
    </row>
    <row r="402" spans="1:7" x14ac:dyDescent="0.2">
      <c r="A402" s="246" t="s">
        <v>626</v>
      </c>
      <c r="B402" s="247" t="s">
        <v>643</v>
      </c>
      <c r="C402" s="248">
        <v>5</v>
      </c>
      <c r="D402" s="249" t="s">
        <v>1225</v>
      </c>
      <c r="E402" s="249" t="s">
        <v>1180</v>
      </c>
      <c r="F402" s="249" t="s">
        <v>1205</v>
      </c>
      <c r="G402" s="249" t="s">
        <v>1225</v>
      </c>
    </row>
    <row r="403" spans="1:7" ht="13.5" thickBot="1" x14ac:dyDescent="0.25">
      <c r="A403" s="246" t="s">
        <v>627</v>
      </c>
      <c r="B403" s="247" t="s">
        <v>644</v>
      </c>
      <c r="C403" s="248">
        <v>5</v>
      </c>
      <c r="D403" s="249" t="s">
        <v>1225</v>
      </c>
      <c r="E403" s="249" t="s">
        <v>1180</v>
      </c>
      <c r="F403" s="249" t="s">
        <v>1205</v>
      </c>
      <c r="G403" s="249" t="s">
        <v>1225</v>
      </c>
    </row>
    <row r="404" spans="1:7" ht="13.5" thickBot="1" x14ac:dyDescent="0.25">
      <c r="A404" s="237" t="s">
        <v>70</v>
      </c>
      <c r="B404" s="238" t="s">
        <v>71</v>
      </c>
      <c r="C404" s="239">
        <v>2</v>
      </c>
      <c r="D404" s="240" t="s">
        <v>1216</v>
      </c>
      <c r="E404" s="240" t="s">
        <v>1182</v>
      </c>
      <c r="F404" s="240" t="s">
        <v>1205</v>
      </c>
      <c r="G404" s="240"/>
    </row>
    <row r="405" spans="1:7" x14ac:dyDescent="0.2">
      <c r="A405" s="250" t="s">
        <v>72</v>
      </c>
      <c r="B405" s="251" t="s">
        <v>73</v>
      </c>
      <c r="C405" s="253">
        <v>3</v>
      </c>
      <c r="D405" s="252" t="s">
        <v>1216</v>
      </c>
      <c r="E405" s="252" t="s">
        <v>1182</v>
      </c>
      <c r="F405" s="252" t="s">
        <v>1205</v>
      </c>
      <c r="G405" s="252" t="s">
        <v>1216</v>
      </c>
    </row>
    <row r="406" spans="1:7" x14ac:dyDescent="0.2">
      <c r="A406" s="250" t="s">
        <v>74</v>
      </c>
      <c r="B406" s="251" t="s">
        <v>75</v>
      </c>
      <c r="C406" s="253">
        <v>4</v>
      </c>
      <c r="D406" s="252" t="s">
        <v>1216</v>
      </c>
      <c r="E406" s="252" t="s">
        <v>1182</v>
      </c>
      <c r="F406" s="252" t="s">
        <v>1205</v>
      </c>
      <c r="G406" s="252" t="s">
        <v>1216</v>
      </c>
    </row>
    <row r="407" spans="1:7" ht="13.5" thickBot="1" x14ac:dyDescent="0.25">
      <c r="A407" s="246" t="s">
        <v>76</v>
      </c>
      <c r="B407" s="247" t="s">
        <v>645</v>
      </c>
      <c r="C407" s="248">
        <v>5</v>
      </c>
      <c r="D407" s="249" t="s">
        <v>1225</v>
      </c>
      <c r="E407" s="249" t="s">
        <v>1182</v>
      </c>
      <c r="F407" s="249" t="s">
        <v>1205</v>
      </c>
      <c r="G407" s="249" t="s">
        <v>1216</v>
      </c>
    </row>
    <row r="408" spans="1:7" ht="13.5" thickBot="1" x14ac:dyDescent="0.25">
      <c r="A408" s="237" t="s">
        <v>77</v>
      </c>
      <c r="B408" s="238" t="s">
        <v>646</v>
      </c>
      <c r="C408" s="239">
        <v>2</v>
      </c>
      <c r="D408" s="240" t="s">
        <v>1216</v>
      </c>
      <c r="E408" s="240" t="s">
        <v>1176</v>
      </c>
      <c r="F408" s="240" t="s">
        <v>1205</v>
      </c>
      <c r="G408" s="240"/>
    </row>
    <row r="409" spans="1:7" x14ac:dyDescent="0.2">
      <c r="A409" s="250" t="s">
        <v>78</v>
      </c>
      <c r="B409" s="251" t="s">
        <v>647</v>
      </c>
      <c r="C409" s="253">
        <v>3</v>
      </c>
      <c r="D409" s="252" t="s">
        <v>1216</v>
      </c>
      <c r="E409" s="252" t="s">
        <v>649</v>
      </c>
      <c r="F409" s="252" t="s">
        <v>1205</v>
      </c>
      <c r="G409" s="252" t="s">
        <v>1216</v>
      </c>
    </row>
    <row r="410" spans="1:7" x14ac:dyDescent="0.2">
      <c r="A410" s="250" t="s">
        <v>79</v>
      </c>
      <c r="B410" s="251" t="s">
        <v>648</v>
      </c>
      <c r="C410" s="253">
        <v>4</v>
      </c>
      <c r="D410" s="252" t="s">
        <v>1216</v>
      </c>
      <c r="E410" s="252" t="s">
        <v>649</v>
      </c>
      <c r="F410" s="252" t="s">
        <v>1205</v>
      </c>
      <c r="G410" s="252" t="s">
        <v>1216</v>
      </c>
    </row>
    <row r="411" spans="1:7" x14ac:dyDescent="0.2">
      <c r="A411" s="246" t="s">
        <v>80</v>
      </c>
      <c r="B411" s="247" t="s">
        <v>650</v>
      </c>
      <c r="C411" s="248">
        <v>5</v>
      </c>
      <c r="D411" s="249" t="s">
        <v>1225</v>
      </c>
      <c r="E411" s="249" t="s">
        <v>649</v>
      </c>
      <c r="F411" s="249" t="s">
        <v>1205</v>
      </c>
      <c r="G411" s="249" t="s">
        <v>1225</v>
      </c>
    </row>
    <row r="412" spans="1:7" x14ac:dyDescent="0.2">
      <c r="A412" s="246" t="s">
        <v>81</v>
      </c>
      <c r="B412" s="247" t="s">
        <v>651</v>
      </c>
      <c r="C412" s="248">
        <v>5</v>
      </c>
      <c r="D412" s="249" t="s">
        <v>1225</v>
      </c>
      <c r="E412" s="249" t="s">
        <v>649</v>
      </c>
      <c r="F412" s="249" t="s">
        <v>1205</v>
      </c>
      <c r="G412" s="249" t="s">
        <v>1225</v>
      </c>
    </row>
    <row r="413" spans="1:7" x14ac:dyDescent="0.2">
      <c r="A413" s="246" t="s">
        <v>676</v>
      </c>
      <c r="B413" s="247" t="s">
        <v>652</v>
      </c>
      <c r="C413" s="248">
        <v>5</v>
      </c>
      <c r="D413" s="249" t="s">
        <v>1225</v>
      </c>
      <c r="E413" s="249" t="s">
        <v>649</v>
      </c>
      <c r="F413" s="249" t="s">
        <v>1205</v>
      </c>
      <c r="G413" s="249" t="s">
        <v>1225</v>
      </c>
    </row>
    <row r="414" spans="1:7" x14ac:dyDescent="0.2">
      <c r="A414" s="246" t="s">
        <v>677</v>
      </c>
      <c r="B414" s="247" t="s">
        <v>653</v>
      </c>
      <c r="C414" s="248">
        <v>5</v>
      </c>
      <c r="D414" s="249" t="s">
        <v>1225</v>
      </c>
      <c r="E414" s="249" t="s">
        <v>649</v>
      </c>
      <c r="F414" s="249" t="s">
        <v>1205</v>
      </c>
      <c r="G414" s="249" t="s">
        <v>1225</v>
      </c>
    </row>
    <row r="415" spans="1:7" x14ac:dyDescent="0.2">
      <c r="A415" s="246" t="s">
        <v>678</v>
      </c>
      <c r="B415" s="247" t="s">
        <v>654</v>
      </c>
      <c r="C415" s="248">
        <v>5</v>
      </c>
      <c r="D415" s="249" t="s">
        <v>1225</v>
      </c>
      <c r="E415" s="249" t="s">
        <v>649</v>
      </c>
      <c r="F415" s="249" t="s">
        <v>1205</v>
      </c>
      <c r="G415" s="249" t="s">
        <v>1225</v>
      </c>
    </row>
    <row r="416" spans="1:7" x14ac:dyDescent="0.2">
      <c r="A416" s="246" t="s">
        <v>679</v>
      </c>
      <c r="B416" s="247" t="s">
        <v>655</v>
      </c>
      <c r="C416" s="248">
        <v>5</v>
      </c>
      <c r="D416" s="249" t="s">
        <v>1225</v>
      </c>
      <c r="E416" s="249" t="s">
        <v>649</v>
      </c>
      <c r="F416" s="249" t="s">
        <v>1205</v>
      </c>
      <c r="G416" s="249" t="s">
        <v>1225</v>
      </c>
    </row>
    <row r="417" spans="1:7" x14ac:dyDescent="0.2">
      <c r="A417" s="246" t="s">
        <v>680</v>
      </c>
      <c r="B417" s="247" t="s">
        <v>656</v>
      </c>
      <c r="C417" s="248">
        <v>5</v>
      </c>
      <c r="D417" s="249" t="s">
        <v>1225</v>
      </c>
      <c r="E417" s="249" t="s">
        <v>649</v>
      </c>
      <c r="F417" s="249" t="s">
        <v>1205</v>
      </c>
      <c r="G417" s="249" t="s">
        <v>1225</v>
      </c>
    </row>
    <row r="418" spans="1:7" x14ac:dyDescent="0.2">
      <c r="A418" s="246" t="s">
        <v>681</v>
      </c>
      <c r="B418" s="247" t="s">
        <v>657</v>
      </c>
      <c r="C418" s="248">
        <v>5</v>
      </c>
      <c r="D418" s="249" t="s">
        <v>1225</v>
      </c>
      <c r="E418" s="249" t="s">
        <v>649</v>
      </c>
      <c r="F418" s="249" t="s">
        <v>1205</v>
      </c>
      <c r="G418" s="249" t="s">
        <v>1225</v>
      </c>
    </row>
    <row r="419" spans="1:7" x14ac:dyDescent="0.2">
      <c r="A419" s="246" t="s">
        <v>682</v>
      </c>
      <c r="B419" s="247" t="s">
        <v>658</v>
      </c>
      <c r="C419" s="248">
        <v>5</v>
      </c>
      <c r="D419" s="249" t="s">
        <v>1225</v>
      </c>
      <c r="E419" s="249" t="s">
        <v>649</v>
      </c>
      <c r="F419" s="249" t="s">
        <v>1205</v>
      </c>
      <c r="G419" s="249" t="s">
        <v>1225</v>
      </c>
    </row>
    <row r="420" spans="1:7" x14ac:dyDescent="0.2">
      <c r="A420" s="246" t="s">
        <v>683</v>
      </c>
      <c r="B420" s="247" t="s">
        <v>659</v>
      </c>
      <c r="C420" s="248">
        <v>5</v>
      </c>
      <c r="D420" s="249" t="s">
        <v>1225</v>
      </c>
      <c r="E420" s="249" t="s">
        <v>649</v>
      </c>
      <c r="F420" s="249" t="s">
        <v>1205</v>
      </c>
      <c r="G420" s="249" t="s">
        <v>1225</v>
      </c>
    </row>
    <row r="421" spans="1:7" x14ac:dyDescent="0.2">
      <c r="A421" s="246" t="s">
        <v>684</v>
      </c>
      <c r="B421" s="247" t="s">
        <v>660</v>
      </c>
      <c r="C421" s="248">
        <v>5</v>
      </c>
      <c r="D421" s="249" t="s">
        <v>1225</v>
      </c>
      <c r="E421" s="249" t="s">
        <v>649</v>
      </c>
      <c r="F421" s="249" t="s">
        <v>1205</v>
      </c>
      <c r="G421" s="249" t="s">
        <v>1225</v>
      </c>
    </row>
    <row r="422" spans="1:7" x14ac:dyDescent="0.2">
      <c r="A422" s="246" t="s">
        <v>685</v>
      </c>
      <c r="B422" s="247" t="s">
        <v>661</v>
      </c>
      <c r="C422" s="248">
        <v>5</v>
      </c>
      <c r="D422" s="249" t="s">
        <v>1225</v>
      </c>
      <c r="E422" s="249" t="s">
        <v>649</v>
      </c>
      <c r="F422" s="249" t="s">
        <v>1205</v>
      </c>
      <c r="G422" s="249" t="s">
        <v>1225</v>
      </c>
    </row>
    <row r="423" spans="1:7" x14ac:dyDescent="0.2">
      <c r="A423" s="246" t="s">
        <v>686</v>
      </c>
      <c r="B423" s="247" t="s">
        <v>662</v>
      </c>
      <c r="C423" s="248">
        <v>5</v>
      </c>
      <c r="D423" s="249" t="s">
        <v>1225</v>
      </c>
      <c r="E423" s="249" t="s">
        <v>649</v>
      </c>
      <c r="F423" s="249" t="s">
        <v>1205</v>
      </c>
      <c r="G423" s="249" t="s">
        <v>1225</v>
      </c>
    </row>
    <row r="424" spans="1:7" x14ac:dyDescent="0.2">
      <c r="A424" s="246" t="s">
        <v>687</v>
      </c>
      <c r="B424" s="247" t="s">
        <v>663</v>
      </c>
      <c r="C424" s="248">
        <v>5</v>
      </c>
      <c r="D424" s="249" t="s">
        <v>1225</v>
      </c>
      <c r="E424" s="249" t="s">
        <v>649</v>
      </c>
      <c r="F424" s="249" t="s">
        <v>1205</v>
      </c>
      <c r="G424" s="249" t="s">
        <v>1225</v>
      </c>
    </row>
    <row r="425" spans="1:7" x14ac:dyDescent="0.2">
      <c r="A425" s="246" t="s">
        <v>688</v>
      </c>
      <c r="B425" s="247" t="s">
        <v>665</v>
      </c>
      <c r="C425" s="248">
        <v>5</v>
      </c>
      <c r="D425" s="249" t="s">
        <v>1225</v>
      </c>
      <c r="E425" s="249" t="s">
        <v>649</v>
      </c>
      <c r="F425" s="249" t="s">
        <v>1205</v>
      </c>
      <c r="G425" s="249" t="s">
        <v>1225</v>
      </c>
    </row>
    <row r="426" spans="1:7" x14ac:dyDescent="0.2">
      <c r="A426" s="246" t="s">
        <v>689</v>
      </c>
      <c r="B426" s="247" t="s">
        <v>664</v>
      </c>
      <c r="C426" s="248">
        <v>5</v>
      </c>
      <c r="D426" s="249" t="s">
        <v>1225</v>
      </c>
      <c r="E426" s="249" t="s">
        <v>649</v>
      </c>
      <c r="F426" s="249" t="s">
        <v>1205</v>
      </c>
      <c r="G426" s="249" t="s">
        <v>1225</v>
      </c>
    </row>
    <row r="427" spans="1:7" x14ac:dyDescent="0.2">
      <c r="A427" s="246" t="s">
        <v>690</v>
      </c>
      <c r="B427" s="247" t="s">
        <v>666</v>
      </c>
      <c r="C427" s="248">
        <v>5</v>
      </c>
      <c r="D427" s="249" t="s">
        <v>1225</v>
      </c>
      <c r="E427" s="249" t="s">
        <v>649</v>
      </c>
      <c r="F427" s="249" t="s">
        <v>1205</v>
      </c>
      <c r="G427" s="249" t="s">
        <v>1225</v>
      </c>
    </row>
    <row r="428" spans="1:7" x14ac:dyDescent="0.2">
      <c r="A428" s="246" t="s">
        <v>691</v>
      </c>
      <c r="B428" s="247" t="s">
        <v>667</v>
      </c>
      <c r="C428" s="248">
        <v>5</v>
      </c>
      <c r="D428" s="249" t="s">
        <v>1225</v>
      </c>
      <c r="E428" s="249" t="s">
        <v>649</v>
      </c>
      <c r="F428" s="249" t="s">
        <v>1205</v>
      </c>
      <c r="G428" s="249" t="s">
        <v>1225</v>
      </c>
    </row>
    <row r="429" spans="1:7" x14ac:dyDescent="0.2">
      <c r="A429" s="246" t="s">
        <v>692</v>
      </c>
      <c r="B429" s="247" t="s">
        <v>668</v>
      </c>
      <c r="C429" s="248">
        <v>5</v>
      </c>
      <c r="D429" s="249" t="s">
        <v>1225</v>
      </c>
      <c r="E429" s="249" t="s">
        <v>649</v>
      </c>
      <c r="F429" s="249" t="s">
        <v>1205</v>
      </c>
      <c r="G429" s="249" t="s">
        <v>1225</v>
      </c>
    </row>
    <row r="430" spans="1:7" x14ac:dyDescent="0.2">
      <c r="A430" s="246" t="s">
        <v>693</v>
      </c>
      <c r="B430" s="247" t="s">
        <v>669</v>
      </c>
      <c r="C430" s="248">
        <v>5</v>
      </c>
      <c r="D430" s="249" t="s">
        <v>1225</v>
      </c>
      <c r="E430" s="249" t="s">
        <v>649</v>
      </c>
      <c r="F430" s="249" t="s">
        <v>1205</v>
      </c>
      <c r="G430" s="249" t="s">
        <v>1225</v>
      </c>
    </row>
    <row r="431" spans="1:7" x14ac:dyDescent="0.2">
      <c r="A431" s="246" t="s">
        <v>694</v>
      </c>
      <c r="B431" s="247" t="s">
        <v>670</v>
      </c>
      <c r="C431" s="248">
        <v>5</v>
      </c>
      <c r="D431" s="249" t="s">
        <v>1225</v>
      </c>
      <c r="E431" s="249" t="s">
        <v>649</v>
      </c>
      <c r="F431" s="249" t="s">
        <v>1205</v>
      </c>
      <c r="G431" s="249" t="s">
        <v>1225</v>
      </c>
    </row>
    <row r="432" spans="1:7" x14ac:dyDescent="0.2">
      <c r="A432" s="246" t="s">
        <v>695</v>
      </c>
      <c r="B432" s="247" t="s">
        <v>671</v>
      </c>
      <c r="C432" s="248">
        <v>5</v>
      </c>
      <c r="D432" s="249" t="s">
        <v>1225</v>
      </c>
      <c r="E432" s="249" t="s">
        <v>649</v>
      </c>
      <c r="F432" s="249" t="s">
        <v>1205</v>
      </c>
      <c r="G432" s="249" t="s">
        <v>1225</v>
      </c>
    </row>
    <row r="433" spans="1:7" x14ac:dyDescent="0.2">
      <c r="A433" s="246" t="s">
        <v>696</v>
      </c>
      <c r="B433" s="247" t="s">
        <v>672</v>
      </c>
      <c r="C433" s="248">
        <v>5</v>
      </c>
      <c r="D433" s="249" t="s">
        <v>1225</v>
      </c>
      <c r="E433" s="249" t="s">
        <v>649</v>
      </c>
      <c r="F433" s="249" t="s">
        <v>1205</v>
      </c>
      <c r="G433" s="249" t="s">
        <v>1225</v>
      </c>
    </row>
    <row r="434" spans="1:7" x14ac:dyDescent="0.2">
      <c r="A434" s="246" t="s">
        <v>697</v>
      </c>
      <c r="B434" s="247" t="s">
        <v>673</v>
      </c>
      <c r="C434" s="248">
        <v>5</v>
      </c>
      <c r="D434" s="249" t="s">
        <v>1225</v>
      </c>
      <c r="E434" s="249" t="s">
        <v>649</v>
      </c>
      <c r="F434" s="249" t="s">
        <v>1205</v>
      </c>
      <c r="G434" s="249" t="s">
        <v>1225</v>
      </c>
    </row>
    <row r="435" spans="1:7" x14ac:dyDescent="0.2">
      <c r="A435" s="246" t="s">
        <v>698</v>
      </c>
      <c r="B435" s="247" t="s">
        <v>674</v>
      </c>
      <c r="C435" s="248">
        <v>5</v>
      </c>
      <c r="D435" s="249" t="s">
        <v>1225</v>
      </c>
      <c r="E435" s="249" t="s">
        <v>649</v>
      </c>
      <c r="F435" s="249" t="s">
        <v>1205</v>
      </c>
      <c r="G435" s="249" t="s">
        <v>1225</v>
      </c>
    </row>
    <row r="436" spans="1:7" x14ac:dyDescent="0.2">
      <c r="A436" s="246" t="s">
        <v>699</v>
      </c>
      <c r="B436" s="247" t="s">
        <v>675</v>
      </c>
      <c r="C436" s="248">
        <v>5</v>
      </c>
      <c r="D436" s="249" t="s">
        <v>1225</v>
      </c>
      <c r="E436" s="249" t="s">
        <v>649</v>
      </c>
      <c r="F436" s="249" t="s">
        <v>1205</v>
      </c>
      <c r="G436" s="249" t="s">
        <v>1225</v>
      </c>
    </row>
    <row r="437" spans="1:7" x14ac:dyDescent="0.2">
      <c r="A437" s="246" t="s">
        <v>700</v>
      </c>
      <c r="B437" s="247" t="s">
        <v>701</v>
      </c>
      <c r="C437" s="248">
        <v>5</v>
      </c>
      <c r="D437" s="249" t="s">
        <v>1225</v>
      </c>
      <c r="E437" s="249" t="s">
        <v>649</v>
      </c>
      <c r="F437" s="249" t="s">
        <v>1205</v>
      </c>
      <c r="G437" s="249" t="s">
        <v>1225</v>
      </c>
    </row>
    <row r="438" spans="1:7" x14ac:dyDescent="0.2">
      <c r="A438" s="250" t="s">
        <v>86</v>
      </c>
      <c r="B438" s="251" t="s">
        <v>702</v>
      </c>
      <c r="C438" s="253">
        <v>4</v>
      </c>
      <c r="D438" s="252" t="s">
        <v>1216</v>
      </c>
      <c r="E438" s="252" t="s">
        <v>649</v>
      </c>
      <c r="F438" s="252" t="s">
        <v>1205</v>
      </c>
      <c r="G438" s="252" t="s">
        <v>1216</v>
      </c>
    </row>
    <row r="439" spans="1:7" x14ac:dyDescent="0.2">
      <c r="A439" s="246" t="s">
        <v>87</v>
      </c>
      <c r="B439" s="247" t="s">
        <v>703</v>
      </c>
      <c r="C439" s="248">
        <v>5</v>
      </c>
      <c r="D439" s="249" t="s">
        <v>1225</v>
      </c>
      <c r="E439" s="249" t="s">
        <v>649</v>
      </c>
      <c r="F439" s="249" t="s">
        <v>1205</v>
      </c>
      <c r="G439" s="249" t="s">
        <v>1225</v>
      </c>
    </row>
    <row r="440" spans="1:7" x14ac:dyDescent="0.2">
      <c r="A440" s="250" t="s">
        <v>88</v>
      </c>
      <c r="B440" s="251" t="s">
        <v>704</v>
      </c>
      <c r="C440" s="253">
        <v>4</v>
      </c>
      <c r="D440" s="252" t="s">
        <v>1216</v>
      </c>
      <c r="E440" s="252" t="s">
        <v>649</v>
      </c>
      <c r="F440" s="252" t="s">
        <v>1205</v>
      </c>
      <c r="G440" s="252" t="s">
        <v>1216</v>
      </c>
    </row>
    <row r="441" spans="1:7" x14ac:dyDescent="0.2">
      <c r="A441" s="246" t="s">
        <v>89</v>
      </c>
      <c r="B441" s="247" t="s">
        <v>705</v>
      </c>
      <c r="C441" s="248">
        <v>5</v>
      </c>
      <c r="D441" s="249" t="s">
        <v>1225</v>
      </c>
      <c r="E441" s="249" t="s">
        <v>649</v>
      </c>
      <c r="F441" s="249" t="s">
        <v>1205</v>
      </c>
      <c r="G441" s="249" t="s">
        <v>1225</v>
      </c>
    </row>
    <row r="442" spans="1:7" x14ac:dyDescent="0.2">
      <c r="A442" s="246" t="s">
        <v>91</v>
      </c>
      <c r="B442" s="247" t="s">
        <v>706</v>
      </c>
      <c r="C442" s="248">
        <v>5</v>
      </c>
      <c r="D442" s="249" t="s">
        <v>1225</v>
      </c>
      <c r="E442" s="249" t="s">
        <v>649</v>
      </c>
      <c r="F442" s="249" t="s">
        <v>1205</v>
      </c>
      <c r="G442" s="249" t="s">
        <v>1225</v>
      </c>
    </row>
    <row r="443" spans="1:7" x14ac:dyDescent="0.2">
      <c r="A443" s="246" t="s">
        <v>99</v>
      </c>
      <c r="B443" s="247" t="s">
        <v>707</v>
      </c>
      <c r="C443" s="248">
        <v>5</v>
      </c>
      <c r="D443" s="249" t="s">
        <v>1225</v>
      </c>
      <c r="E443" s="249" t="s">
        <v>649</v>
      </c>
      <c r="F443" s="249" t="s">
        <v>1205</v>
      </c>
      <c r="G443" s="249" t="s">
        <v>1225</v>
      </c>
    </row>
    <row r="444" spans="1:7" x14ac:dyDescent="0.2">
      <c r="A444" s="246" t="s">
        <v>101</v>
      </c>
      <c r="B444" s="247" t="s">
        <v>708</v>
      </c>
      <c r="C444" s="248">
        <v>5</v>
      </c>
      <c r="D444" s="249" t="s">
        <v>1225</v>
      </c>
      <c r="E444" s="249" t="s">
        <v>649</v>
      </c>
      <c r="F444" s="249" t="s">
        <v>1205</v>
      </c>
      <c r="G444" s="249" t="s">
        <v>1225</v>
      </c>
    </row>
    <row r="445" spans="1:7" x14ac:dyDescent="0.2">
      <c r="A445" s="246" t="s">
        <v>103</v>
      </c>
      <c r="B445" s="247" t="s">
        <v>709</v>
      </c>
      <c r="C445" s="248">
        <v>5</v>
      </c>
      <c r="D445" s="249" t="s">
        <v>1225</v>
      </c>
      <c r="E445" s="249" t="s">
        <v>649</v>
      </c>
      <c r="F445" s="249" t="s">
        <v>1205</v>
      </c>
      <c r="G445" s="249" t="s">
        <v>1225</v>
      </c>
    </row>
    <row r="446" spans="1:7" x14ac:dyDescent="0.2">
      <c r="A446" s="246" t="s">
        <v>105</v>
      </c>
      <c r="B446" s="247" t="s">
        <v>710</v>
      </c>
      <c r="C446" s="248">
        <v>5</v>
      </c>
      <c r="D446" s="249" t="s">
        <v>1225</v>
      </c>
      <c r="E446" s="249" t="s">
        <v>649</v>
      </c>
      <c r="F446" s="249" t="s">
        <v>1205</v>
      </c>
      <c r="G446" s="249" t="s">
        <v>1225</v>
      </c>
    </row>
    <row r="447" spans="1:7" x14ac:dyDescent="0.2">
      <c r="A447" s="246" t="s">
        <v>107</v>
      </c>
      <c r="B447" s="247" t="s">
        <v>711</v>
      </c>
      <c r="C447" s="248">
        <v>5</v>
      </c>
      <c r="D447" s="249" t="s">
        <v>1225</v>
      </c>
      <c r="E447" s="249" t="s">
        <v>649</v>
      </c>
      <c r="F447" s="249" t="s">
        <v>1205</v>
      </c>
      <c r="G447" s="249" t="s">
        <v>1225</v>
      </c>
    </row>
    <row r="448" spans="1:7" x14ac:dyDescent="0.2">
      <c r="A448" s="246" t="s">
        <v>119</v>
      </c>
      <c r="B448" s="247" t="s">
        <v>712</v>
      </c>
      <c r="C448" s="248">
        <v>5</v>
      </c>
      <c r="D448" s="249" t="s">
        <v>1225</v>
      </c>
      <c r="E448" s="249" t="s">
        <v>649</v>
      </c>
      <c r="F448" s="249" t="s">
        <v>1205</v>
      </c>
      <c r="G448" s="249" t="s">
        <v>1225</v>
      </c>
    </row>
    <row r="449" spans="1:7" x14ac:dyDescent="0.2">
      <c r="A449" s="246" t="s">
        <v>714</v>
      </c>
      <c r="B449" s="247" t="s">
        <v>713</v>
      </c>
      <c r="C449" s="248">
        <v>5</v>
      </c>
      <c r="D449" s="249" t="s">
        <v>1225</v>
      </c>
      <c r="E449" s="249" t="s">
        <v>649</v>
      </c>
      <c r="F449" s="249" t="s">
        <v>1205</v>
      </c>
      <c r="G449" s="249" t="s">
        <v>1225</v>
      </c>
    </row>
    <row r="450" spans="1:7" x14ac:dyDescent="0.2">
      <c r="A450" s="250" t="s">
        <v>122</v>
      </c>
      <c r="B450" s="251" t="s">
        <v>715</v>
      </c>
      <c r="C450" s="253">
        <v>4</v>
      </c>
      <c r="D450" s="252" t="s">
        <v>1216</v>
      </c>
      <c r="E450" s="252" t="s">
        <v>649</v>
      </c>
      <c r="F450" s="252" t="s">
        <v>1205</v>
      </c>
      <c r="G450" s="252" t="s">
        <v>1216</v>
      </c>
    </row>
    <row r="451" spans="1:7" x14ac:dyDescent="0.2">
      <c r="A451" s="246" t="s">
        <v>123</v>
      </c>
      <c r="B451" s="247" t="s">
        <v>716</v>
      </c>
      <c r="C451" s="248">
        <v>5</v>
      </c>
      <c r="D451" s="249" t="s">
        <v>1225</v>
      </c>
      <c r="E451" s="249" t="s">
        <v>649</v>
      </c>
      <c r="F451" s="249" t="s">
        <v>1205</v>
      </c>
      <c r="G451" s="249" t="s">
        <v>1225</v>
      </c>
    </row>
    <row r="452" spans="1:7" x14ac:dyDescent="0.2">
      <c r="A452" s="246" t="s">
        <v>124</v>
      </c>
      <c r="B452" s="247" t="s">
        <v>717</v>
      </c>
      <c r="C452" s="248">
        <v>5</v>
      </c>
      <c r="D452" s="249" t="s">
        <v>1225</v>
      </c>
      <c r="E452" s="249" t="s">
        <v>649</v>
      </c>
      <c r="F452" s="249" t="s">
        <v>1205</v>
      </c>
      <c r="G452" s="249" t="s">
        <v>1225</v>
      </c>
    </row>
    <row r="453" spans="1:7" x14ac:dyDescent="0.2">
      <c r="A453" s="246" t="s">
        <v>125</v>
      </c>
      <c r="B453" s="247" t="s">
        <v>718</v>
      </c>
      <c r="C453" s="248">
        <v>5</v>
      </c>
      <c r="D453" s="249" t="s">
        <v>1225</v>
      </c>
      <c r="E453" s="249" t="s">
        <v>649</v>
      </c>
      <c r="F453" s="249" t="s">
        <v>1205</v>
      </c>
      <c r="G453" s="249" t="s">
        <v>1225</v>
      </c>
    </row>
    <row r="454" spans="1:7" x14ac:dyDescent="0.2">
      <c r="A454" s="246" t="s">
        <v>725</v>
      </c>
      <c r="B454" s="247" t="s">
        <v>719</v>
      </c>
      <c r="C454" s="248">
        <v>5</v>
      </c>
      <c r="D454" s="249" t="s">
        <v>1225</v>
      </c>
      <c r="E454" s="249" t="s">
        <v>649</v>
      </c>
      <c r="F454" s="249" t="s">
        <v>1205</v>
      </c>
      <c r="G454" s="249" t="s">
        <v>1225</v>
      </c>
    </row>
    <row r="455" spans="1:7" x14ac:dyDescent="0.2">
      <c r="A455" s="246" t="s">
        <v>726</v>
      </c>
      <c r="B455" s="247" t="s">
        <v>720</v>
      </c>
      <c r="C455" s="248">
        <v>5</v>
      </c>
      <c r="D455" s="249" t="s">
        <v>1225</v>
      </c>
      <c r="E455" s="249" t="s">
        <v>649</v>
      </c>
      <c r="F455" s="249" t="s">
        <v>1205</v>
      </c>
      <c r="G455" s="249" t="s">
        <v>1225</v>
      </c>
    </row>
    <row r="456" spans="1:7" x14ac:dyDescent="0.2">
      <c r="A456" s="246" t="s">
        <v>727</v>
      </c>
      <c r="B456" s="247" t="s">
        <v>721</v>
      </c>
      <c r="C456" s="248">
        <v>5</v>
      </c>
      <c r="D456" s="249" t="s">
        <v>1225</v>
      </c>
      <c r="E456" s="249" t="s">
        <v>649</v>
      </c>
      <c r="F456" s="249" t="s">
        <v>1205</v>
      </c>
      <c r="G456" s="249" t="s">
        <v>1225</v>
      </c>
    </row>
    <row r="457" spans="1:7" x14ac:dyDescent="0.2">
      <c r="A457" s="246" t="s">
        <v>728</v>
      </c>
      <c r="B457" s="247" t="s">
        <v>722</v>
      </c>
      <c r="C457" s="248">
        <v>5</v>
      </c>
      <c r="D457" s="249" t="s">
        <v>1225</v>
      </c>
      <c r="E457" s="249" t="s">
        <v>649</v>
      </c>
      <c r="F457" s="249" t="s">
        <v>1205</v>
      </c>
      <c r="G457" s="249" t="s">
        <v>1225</v>
      </c>
    </row>
    <row r="458" spans="1:7" x14ac:dyDescent="0.2">
      <c r="A458" s="246" t="s">
        <v>729</v>
      </c>
      <c r="B458" s="247" t="s">
        <v>723</v>
      </c>
      <c r="C458" s="248">
        <v>5</v>
      </c>
      <c r="D458" s="249" t="s">
        <v>1225</v>
      </c>
      <c r="E458" s="249" t="s">
        <v>649</v>
      </c>
      <c r="F458" s="249" t="s">
        <v>1205</v>
      </c>
      <c r="G458" s="249" t="s">
        <v>1225</v>
      </c>
    </row>
    <row r="459" spans="1:7" x14ac:dyDescent="0.2">
      <c r="A459" s="246" t="s">
        <v>730</v>
      </c>
      <c r="B459" s="247" t="s">
        <v>724</v>
      </c>
      <c r="C459" s="248">
        <v>5</v>
      </c>
      <c r="D459" s="249" t="s">
        <v>1225</v>
      </c>
      <c r="E459" s="249" t="s">
        <v>649</v>
      </c>
      <c r="F459" s="249" t="s">
        <v>1205</v>
      </c>
      <c r="G459" s="249" t="s">
        <v>1225</v>
      </c>
    </row>
    <row r="460" spans="1:7" x14ac:dyDescent="0.2">
      <c r="A460" s="250" t="s">
        <v>731</v>
      </c>
      <c r="B460" s="251" t="s">
        <v>732</v>
      </c>
      <c r="C460" s="253">
        <v>3</v>
      </c>
      <c r="D460" s="252" t="s">
        <v>1216</v>
      </c>
      <c r="E460" s="252" t="s">
        <v>1176</v>
      </c>
      <c r="F460" s="252" t="s">
        <v>1205</v>
      </c>
      <c r="G460" s="252" t="s">
        <v>1225</v>
      </c>
    </row>
    <row r="461" spans="1:7" x14ac:dyDescent="0.2">
      <c r="A461" s="250" t="s">
        <v>733</v>
      </c>
      <c r="B461" s="251" t="s">
        <v>734</v>
      </c>
      <c r="C461" s="253">
        <v>4</v>
      </c>
      <c r="D461" s="252" t="s">
        <v>1216</v>
      </c>
      <c r="E461" s="252" t="s">
        <v>1192</v>
      </c>
      <c r="F461" s="252" t="s">
        <v>1205</v>
      </c>
      <c r="G461" s="252" t="s">
        <v>1225</v>
      </c>
    </row>
    <row r="462" spans="1:7" x14ac:dyDescent="0.2">
      <c r="A462" s="246" t="s">
        <v>738</v>
      </c>
      <c r="B462" s="247" t="s">
        <v>735</v>
      </c>
      <c r="C462" s="248">
        <v>5</v>
      </c>
      <c r="D462" s="249" t="s">
        <v>1225</v>
      </c>
      <c r="E462" s="249" t="s">
        <v>1192</v>
      </c>
      <c r="F462" s="249" t="s">
        <v>1205</v>
      </c>
      <c r="G462" s="249" t="s">
        <v>1225</v>
      </c>
    </row>
    <row r="463" spans="1:7" x14ac:dyDescent="0.2">
      <c r="A463" s="246" t="s">
        <v>739</v>
      </c>
      <c r="B463" s="247" t="s">
        <v>736</v>
      </c>
      <c r="C463" s="248">
        <v>5</v>
      </c>
      <c r="D463" s="249" t="s">
        <v>1225</v>
      </c>
      <c r="E463" s="249" t="s">
        <v>1192</v>
      </c>
      <c r="F463" s="249" t="s">
        <v>1205</v>
      </c>
      <c r="G463" s="249" t="s">
        <v>1225</v>
      </c>
    </row>
    <row r="464" spans="1:7" x14ac:dyDescent="0.2">
      <c r="A464" s="246" t="s">
        <v>740</v>
      </c>
      <c r="B464" s="247" t="s">
        <v>737</v>
      </c>
      <c r="C464" s="248">
        <v>5</v>
      </c>
      <c r="D464" s="249" t="s">
        <v>1225</v>
      </c>
      <c r="E464" s="249" t="s">
        <v>1192</v>
      </c>
      <c r="F464" s="249" t="s">
        <v>1205</v>
      </c>
      <c r="G464" s="249" t="s">
        <v>1225</v>
      </c>
    </row>
    <row r="465" spans="1:7" x14ac:dyDescent="0.2">
      <c r="A465" s="246" t="s">
        <v>741</v>
      </c>
      <c r="B465" s="247" t="s">
        <v>82</v>
      </c>
      <c r="C465" s="248">
        <v>5</v>
      </c>
      <c r="D465" s="249" t="s">
        <v>1225</v>
      </c>
      <c r="E465" s="249" t="s">
        <v>1192</v>
      </c>
      <c r="F465" s="249" t="s">
        <v>1205</v>
      </c>
      <c r="G465" s="249" t="s">
        <v>1225</v>
      </c>
    </row>
    <row r="466" spans="1:7" x14ac:dyDescent="0.2">
      <c r="A466" s="246" t="s">
        <v>742</v>
      </c>
      <c r="B466" s="247" t="s">
        <v>83</v>
      </c>
      <c r="C466" s="248">
        <v>5</v>
      </c>
      <c r="D466" s="249" t="s">
        <v>1225</v>
      </c>
      <c r="E466" s="249" t="s">
        <v>84</v>
      </c>
      <c r="F466" s="249" t="s">
        <v>1205</v>
      </c>
      <c r="G466" s="249" t="s">
        <v>1225</v>
      </c>
    </row>
    <row r="467" spans="1:7" x14ac:dyDescent="0.2">
      <c r="A467" s="246" t="s">
        <v>743</v>
      </c>
      <c r="B467" s="247" t="s">
        <v>85</v>
      </c>
      <c r="C467" s="248">
        <v>5</v>
      </c>
      <c r="D467" s="249" t="s">
        <v>1225</v>
      </c>
      <c r="E467" s="249" t="s">
        <v>1192</v>
      </c>
      <c r="F467" s="249" t="s">
        <v>1205</v>
      </c>
      <c r="G467" s="249" t="s">
        <v>1225</v>
      </c>
    </row>
    <row r="468" spans="1:7" x14ac:dyDescent="0.2">
      <c r="A468" s="250" t="s">
        <v>744</v>
      </c>
      <c r="B468" s="251" t="s">
        <v>745</v>
      </c>
      <c r="C468" s="253">
        <v>4</v>
      </c>
      <c r="D468" s="252" t="s">
        <v>1216</v>
      </c>
      <c r="E468" s="252" t="s">
        <v>1176</v>
      </c>
      <c r="F468" s="252" t="s">
        <v>1205</v>
      </c>
      <c r="G468" s="252" t="s">
        <v>1225</v>
      </c>
    </row>
    <row r="469" spans="1:7" x14ac:dyDescent="0.2">
      <c r="A469" s="246" t="s">
        <v>747</v>
      </c>
      <c r="B469" s="247" t="s">
        <v>746</v>
      </c>
      <c r="C469" s="248">
        <v>5</v>
      </c>
      <c r="D469" s="249" t="s">
        <v>1225</v>
      </c>
      <c r="E469" s="249" t="s">
        <v>84</v>
      </c>
      <c r="F469" s="249" t="s">
        <v>1205</v>
      </c>
      <c r="G469" s="249" t="s">
        <v>1225</v>
      </c>
    </row>
    <row r="470" spans="1:7" x14ac:dyDescent="0.2">
      <c r="A470" s="246" t="s">
        <v>748</v>
      </c>
      <c r="B470" s="247" t="s">
        <v>751</v>
      </c>
      <c r="C470" s="248">
        <v>5</v>
      </c>
      <c r="D470" s="249" t="s">
        <v>1225</v>
      </c>
      <c r="E470" s="249" t="s">
        <v>84</v>
      </c>
      <c r="F470" s="249" t="s">
        <v>1201</v>
      </c>
      <c r="G470" s="249" t="s">
        <v>1225</v>
      </c>
    </row>
    <row r="471" spans="1:7" x14ac:dyDescent="0.2">
      <c r="A471" s="246" t="s">
        <v>749</v>
      </c>
      <c r="B471" s="247" t="s">
        <v>752</v>
      </c>
      <c r="C471" s="248">
        <v>5</v>
      </c>
      <c r="D471" s="249" t="s">
        <v>1225</v>
      </c>
      <c r="E471" s="249" t="s">
        <v>84</v>
      </c>
      <c r="F471" s="249" t="s">
        <v>1201</v>
      </c>
      <c r="G471" s="249" t="s">
        <v>1225</v>
      </c>
    </row>
    <row r="472" spans="1:7" x14ac:dyDescent="0.2">
      <c r="A472" s="246" t="s">
        <v>750</v>
      </c>
      <c r="B472" s="247" t="s">
        <v>753</v>
      </c>
      <c r="C472" s="248">
        <v>5</v>
      </c>
      <c r="D472" s="249" t="s">
        <v>1225</v>
      </c>
      <c r="E472" s="249" t="s">
        <v>84</v>
      </c>
      <c r="F472" s="249" t="s">
        <v>1201</v>
      </c>
      <c r="G472" s="249" t="s">
        <v>1225</v>
      </c>
    </row>
    <row r="473" spans="1:7" x14ac:dyDescent="0.2">
      <c r="A473" s="250" t="s">
        <v>754</v>
      </c>
      <c r="B473" s="251" t="s">
        <v>755</v>
      </c>
      <c r="C473" s="253">
        <v>4</v>
      </c>
      <c r="D473" s="252" t="s">
        <v>1216</v>
      </c>
      <c r="E473" s="252" t="s">
        <v>1176</v>
      </c>
      <c r="F473" s="252" t="s">
        <v>1205</v>
      </c>
      <c r="G473" s="252" t="s">
        <v>1225</v>
      </c>
    </row>
    <row r="474" spans="1:7" x14ac:dyDescent="0.2">
      <c r="A474" s="246" t="s">
        <v>89</v>
      </c>
      <c r="B474" s="247" t="s">
        <v>90</v>
      </c>
      <c r="C474" s="248">
        <v>5</v>
      </c>
      <c r="D474" s="249" t="s">
        <v>1225</v>
      </c>
      <c r="E474" s="249" t="s">
        <v>84</v>
      </c>
      <c r="F474" s="249" t="s">
        <v>1203</v>
      </c>
      <c r="G474" s="249" t="s">
        <v>1225</v>
      </c>
    </row>
    <row r="475" spans="1:7" x14ac:dyDescent="0.2">
      <c r="A475" s="246" t="s">
        <v>91</v>
      </c>
      <c r="B475" s="247" t="s">
        <v>92</v>
      </c>
      <c r="C475" s="248">
        <v>5</v>
      </c>
      <c r="D475" s="249" t="s">
        <v>1225</v>
      </c>
      <c r="E475" s="249" t="s">
        <v>84</v>
      </c>
      <c r="F475" s="249" t="s">
        <v>1203</v>
      </c>
      <c r="G475" s="249" t="s">
        <v>1225</v>
      </c>
    </row>
    <row r="476" spans="1:7" x14ac:dyDescent="0.2">
      <c r="A476" s="246" t="s">
        <v>93</v>
      </c>
      <c r="B476" s="247" t="s">
        <v>94</v>
      </c>
      <c r="C476" s="248">
        <v>5</v>
      </c>
      <c r="D476" s="249" t="s">
        <v>1225</v>
      </c>
      <c r="E476" s="249" t="s">
        <v>84</v>
      </c>
      <c r="F476" s="249" t="s">
        <v>1203</v>
      </c>
      <c r="G476" s="249" t="s">
        <v>1225</v>
      </c>
    </row>
    <row r="477" spans="1:7" x14ac:dyDescent="0.2">
      <c r="A477" s="246" t="s">
        <v>95</v>
      </c>
      <c r="B477" s="247" t="s">
        <v>96</v>
      </c>
      <c r="C477" s="248">
        <v>5</v>
      </c>
      <c r="D477" s="249" t="s">
        <v>1225</v>
      </c>
      <c r="E477" s="249" t="s">
        <v>84</v>
      </c>
      <c r="F477" s="249" t="s">
        <v>1203</v>
      </c>
      <c r="G477" s="249" t="s">
        <v>1225</v>
      </c>
    </row>
    <row r="478" spans="1:7" x14ac:dyDescent="0.2">
      <c r="A478" s="246" t="s">
        <v>97</v>
      </c>
      <c r="B478" s="247" t="s">
        <v>98</v>
      </c>
      <c r="C478" s="248">
        <v>5</v>
      </c>
      <c r="D478" s="249" t="s">
        <v>1225</v>
      </c>
      <c r="E478" s="249" t="s">
        <v>84</v>
      </c>
      <c r="F478" s="249" t="s">
        <v>1203</v>
      </c>
      <c r="G478" s="249" t="s">
        <v>1225</v>
      </c>
    </row>
    <row r="479" spans="1:7" x14ac:dyDescent="0.2">
      <c r="A479" s="246" t="s">
        <v>99</v>
      </c>
      <c r="B479" s="247" t="s">
        <v>100</v>
      </c>
      <c r="C479" s="248">
        <v>5</v>
      </c>
      <c r="D479" s="249" t="s">
        <v>1225</v>
      </c>
      <c r="E479" s="249" t="s">
        <v>84</v>
      </c>
      <c r="F479" s="249" t="s">
        <v>1201</v>
      </c>
      <c r="G479" s="249" t="s">
        <v>1225</v>
      </c>
    </row>
    <row r="480" spans="1:7" x14ac:dyDescent="0.2">
      <c r="A480" s="246" t="s">
        <v>101</v>
      </c>
      <c r="B480" s="247" t="s">
        <v>102</v>
      </c>
      <c r="C480" s="248">
        <v>5</v>
      </c>
      <c r="D480" s="249" t="s">
        <v>1225</v>
      </c>
      <c r="E480" s="249" t="s">
        <v>84</v>
      </c>
      <c r="F480" s="249" t="s">
        <v>1201</v>
      </c>
      <c r="G480" s="249" t="s">
        <v>1225</v>
      </c>
    </row>
    <row r="481" spans="1:7" x14ac:dyDescent="0.2">
      <c r="A481" s="246" t="s">
        <v>103</v>
      </c>
      <c r="B481" s="247" t="s">
        <v>104</v>
      </c>
      <c r="C481" s="248">
        <v>5</v>
      </c>
      <c r="D481" s="249" t="s">
        <v>1225</v>
      </c>
      <c r="E481" s="249" t="s">
        <v>84</v>
      </c>
      <c r="F481" s="249" t="s">
        <v>1201</v>
      </c>
      <c r="G481" s="249" t="s">
        <v>1225</v>
      </c>
    </row>
    <row r="482" spans="1:7" x14ac:dyDescent="0.2">
      <c r="A482" s="246" t="s">
        <v>105</v>
      </c>
      <c r="B482" s="247" t="s">
        <v>106</v>
      </c>
      <c r="C482" s="248">
        <v>5</v>
      </c>
      <c r="D482" s="249" t="s">
        <v>1225</v>
      </c>
      <c r="E482" s="249" t="s">
        <v>84</v>
      </c>
      <c r="F482" s="249" t="s">
        <v>1201</v>
      </c>
      <c r="G482" s="249" t="s">
        <v>1225</v>
      </c>
    </row>
    <row r="483" spans="1:7" x14ac:dyDescent="0.2">
      <c r="A483" s="246" t="s">
        <v>107</v>
      </c>
      <c r="B483" s="247" t="s">
        <v>108</v>
      </c>
      <c r="C483" s="248">
        <v>5</v>
      </c>
      <c r="D483" s="249" t="s">
        <v>1225</v>
      </c>
      <c r="E483" s="249" t="s">
        <v>84</v>
      </c>
      <c r="F483" s="249" t="s">
        <v>1203</v>
      </c>
      <c r="G483" s="249" t="s">
        <v>1225</v>
      </c>
    </row>
    <row r="484" spans="1:7" x14ac:dyDescent="0.2">
      <c r="A484" s="246" t="s">
        <v>109</v>
      </c>
      <c r="B484" s="247" t="s">
        <v>110</v>
      </c>
      <c r="C484" s="248">
        <v>5</v>
      </c>
      <c r="D484" s="249" t="s">
        <v>1225</v>
      </c>
      <c r="E484" s="249" t="s">
        <v>84</v>
      </c>
      <c r="F484" s="249" t="s">
        <v>1201</v>
      </c>
      <c r="G484" s="249" t="s">
        <v>1225</v>
      </c>
    </row>
    <row r="485" spans="1:7" x14ac:dyDescent="0.2">
      <c r="A485" s="246" t="s">
        <v>111</v>
      </c>
      <c r="B485" s="247" t="s">
        <v>112</v>
      </c>
      <c r="C485" s="248">
        <v>5</v>
      </c>
      <c r="D485" s="249" t="s">
        <v>1225</v>
      </c>
      <c r="E485" s="249" t="s">
        <v>84</v>
      </c>
      <c r="F485" s="249" t="s">
        <v>1203</v>
      </c>
      <c r="G485" s="249" t="s">
        <v>1225</v>
      </c>
    </row>
    <row r="486" spans="1:7" x14ac:dyDescent="0.2">
      <c r="A486" s="246" t="s">
        <v>113</v>
      </c>
      <c r="B486" s="247" t="s">
        <v>114</v>
      </c>
      <c r="C486" s="248">
        <v>5</v>
      </c>
      <c r="D486" s="249" t="s">
        <v>1225</v>
      </c>
      <c r="E486" s="249" t="s">
        <v>84</v>
      </c>
      <c r="F486" s="249" t="s">
        <v>1203</v>
      </c>
      <c r="G486" s="249" t="s">
        <v>1225</v>
      </c>
    </row>
    <row r="487" spans="1:7" x14ac:dyDescent="0.2">
      <c r="A487" s="246" t="s">
        <v>115</v>
      </c>
      <c r="B487" s="247" t="s">
        <v>116</v>
      </c>
      <c r="C487" s="248">
        <v>5</v>
      </c>
      <c r="D487" s="249" t="s">
        <v>1225</v>
      </c>
      <c r="E487" s="249" t="s">
        <v>84</v>
      </c>
      <c r="F487" s="249" t="s">
        <v>1203</v>
      </c>
      <c r="G487" s="249" t="s">
        <v>1225</v>
      </c>
    </row>
    <row r="488" spans="1:7" x14ac:dyDescent="0.2">
      <c r="A488" s="246" t="s">
        <v>117</v>
      </c>
      <c r="B488" s="247" t="s">
        <v>118</v>
      </c>
      <c r="C488" s="248">
        <v>5</v>
      </c>
      <c r="D488" s="249" t="s">
        <v>1225</v>
      </c>
      <c r="E488" s="249" t="s">
        <v>84</v>
      </c>
      <c r="F488" s="249" t="s">
        <v>1203</v>
      </c>
      <c r="G488" s="249" t="s">
        <v>1225</v>
      </c>
    </row>
    <row r="489" spans="1:7" x14ac:dyDescent="0.2">
      <c r="A489" s="246" t="s">
        <v>838</v>
      </c>
      <c r="B489" s="247" t="s">
        <v>839</v>
      </c>
      <c r="C489" s="248">
        <v>5</v>
      </c>
      <c r="D489" s="249" t="s">
        <v>1225</v>
      </c>
      <c r="E489" s="249" t="s">
        <v>84</v>
      </c>
      <c r="F489" s="249" t="s">
        <v>1201</v>
      </c>
      <c r="G489" s="249" t="s">
        <v>1225</v>
      </c>
    </row>
    <row r="490" spans="1:7" x14ac:dyDescent="0.2">
      <c r="A490" s="246" t="s">
        <v>119</v>
      </c>
      <c r="B490" s="247" t="s">
        <v>756</v>
      </c>
      <c r="C490" s="248">
        <v>5</v>
      </c>
      <c r="D490" s="249" t="s">
        <v>1225</v>
      </c>
      <c r="E490" s="249" t="s">
        <v>1192</v>
      </c>
      <c r="F490" s="249" t="s">
        <v>1205</v>
      </c>
      <c r="G490" s="249" t="s">
        <v>1225</v>
      </c>
    </row>
    <row r="491" spans="1:7" x14ac:dyDescent="0.2">
      <c r="A491" s="246" t="s">
        <v>120</v>
      </c>
      <c r="B491" s="247" t="s">
        <v>757</v>
      </c>
      <c r="C491" s="248">
        <v>5</v>
      </c>
      <c r="D491" s="249" t="s">
        <v>1225</v>
      </c>
      <c r="E491" s="249" t="s">
        <v>1192</v>
      </c>
      <c r="F491" s="249" t="s">
        <v>1205</v>
      </c>
      <c r="G491" s="249" t="s">
        <v>1225</v>
      </c>
    </row>
    <row r="492" spans="1:7" x14ac:dyDescent="0.2">
      <c r="A492" s="246" t="s">
        <v>121</v>
      </c>
      <c r="B492" s="247" t="s">
        <v>758</v>
      </c>
      <c r="C492" s="248">
        <v>5</v>
      </c>
      <c r="D492" s="249" t="s">
        <v>1225</v>
      </c>
      <c r="E492" s="249" t="s">
        <v>1192</v>
      </c>
      <c r="F492" s="249" t="s">
        <v>1205</v>
      </c>
      <c r="G492" s="249" t="s">
        <v>1225</v>
      </c>
    </row>
    <row r="493" spans="1:7" x14ac:dyDescent="0.2">
      <c r="A493" s="250" t="s">
        <v>759</v>
      </c>
      <c r="B493" s="251" t="s">
        <v>760</v>
      </c>
      <c r="C493" s="253">
        <v>4</v>
      </c>
      <c r="D493" s="252" t="s">
        <v>1216</v>
      </c>
      <c r="E493" s="252" t="s">
        <v>1176</v>
      </c>
      <c r="F493" s="252" t="s">
        <v>1205</v>
      </c>
      <c r="G493" s="252" t="s">
        <v>1225</v>
      </c>
    </row>
    <row r="494" spans="1:7" x14ac:dyDescent="0.2">
      <c r="A494" s="246" t="s">
        <v>764</v>
      </c>
      <c r="B494" s="247" t="s">
        <v>761</v>
      </c>
      <c r="C494" s="248">
        <v>5</v>
      </c>
      <c r="D494" s="249" t="s">
        <v>1225</v>
      </c>
      <c r="E494" s="249" t="s">
        <v>84</v>
      </c>
      <c r="F494" s="249" t="s">
        <v>1201</v>
      </c>
      <c r="G494" s="249" t="s">
        <v>1225</v>
      </c>
    </row>
    <row r="495" spans="1:7" x14ac:dyDescent="0.2">
      <c r="A495" s="246" t="s">
        <v>765</v>
      </c>
      <c r="B495" s="247" t="s">
        <v>762</v>
      </c>
      <c r="C495" s="248">
        <v>5</v>
      </c>
      <c r="D495" s="249" t="s">
        <v>1225</v>
      </c>
      <c r="E495" s="249" t="s">
        <v>84</v>
      </c>
      <c r="F495" s="249" t="s">
        <v>1201</v>
      </c>
      <c r="G495" s="249" t="s">
        <v>1225</v>
      </c>
    </row>
    <row r="496" spans="1:7" x14ac:dyDescent="0.2">
      <c r="A496" s="246" t="s">
        <v>766</v>
      </c>
      <c r="B496" s="247" t="s">
        <v>763</v>
      </c>
      <c r="C496" s="248">
        <v>5</v>
      </c>
      <c r="D496" s="249" t="s">
        <v>1225</v>
      </c>
      <c r="E496" s="249" t="s">
        <v>84</v>
      </c>
      <c r="F496" s="249" t="s">
        <v>1201</v>
      </c>
      <c r="G496" s="249" t="s">
        <v>1225</v>
      </c>
    </row>
    <row r="497" spans="1:7" x14ac:dyDescent="0.2">
      <c r="A497" s="246" t="s">
        <v>1771</v>
      </c>
      <c r="B497" s="247" t="s">
        <v>1772</v>
      </c>
      <c r="C497" s="248">
        <v>5</v>
      </c>
      <c r="D497" s="249" t="s">
        <v>1225</v>
      </c>
      <c r="E497" s="249" t="s">
        <v>84</v>
      </c>
      <c r="F497" s="249" t="s">
        <v>1201</v>
      </c>
      <c r="G497" s="249" t="s">
        <v>1225</v>
      </c>
    </row>
    <row r="498" spans="1:7" x14ac:dyDescent="0.2">
      <c r="A498" s="246" t="s">
        <v>767</v>
      </c>
      <c r="B498" s="247" t="s">
        <v>126</v>
      </c>
      <c r="C498" s="248">
        <v>5</v>
      </c>
      <c r="D498" s="249" t="s">
        <v>1225</v>
      </c>
      <c r="E498" s="249" t="s">
        <v>84</v>
      </c>
      <c r="F498" s="249" t="s">
        <v>1201</v>
      </c>
      <c r="G498" s="249" t="s">
        <v>1225</v>
      </c>
    </row>
    <row r="499" spans="1:7" x14ac:dyDescent="0.2">
      <c r="A499" s="246" t="s">
        <v>768</v>
      </c>
      <c r="B499" s="247" t="s">
        <v>769</v>
      </c>
      <c r="C499" s="248">
        <v>5</v>
      </c>
      <c r="D499" s="249" t="s">
        <v>1225</v>
      </c>
      <c r="E499" s="249" t="s">
        <v>84</v>
      </c>
      <c r="F499" s="249" t="s">
        <v>1201</v>
      </c>
      <c r="G499" s="249" t="s">
        <v>1225</v>
      </c>
    </row>
    <row r="500" spans="1:7" x14ac:dyDescent="0.2">
      <c r="A500" s="250" t="s">
        <v>771</v>
      </c>
      <c r="B500" s="251" t="s">
        <v>127</v>
      </c>
      <c r="C500" s="253">
        <v>4</v>
      </c>
      <c r="D500" s="252" t="s">
        <v>1216</v>
      </c>
      <c r="E500" s="252" t="s">
        <v>84</v>
      </c>
      <c r="F500" s="252" t="s">
        <v>1205</v>
      </c>
      <c r="G500" s="252" t="s">
        <v>1216</v>
      </c>
    </row>
    <row r="501" spans="1:7" x14ac:dyDescent="0.2">
      <c r="A501" s="246" t="s">
        <v>772</v>
      </c>
      <c r="B501" s="247" t="s">
        <v>773</v>
      </c>
      <c r="C501" s="248">
        <v>5</v>
      </c>
      <c r="D501" s="249" t="s">
        <v>1225</v>
      </c>
      <c r="E501" s="249" t="s">
        <v>84</v>
      </c>
      <c r="F501" s="249" t="s">
        <v>1205</v>
      </c>
      <c r="G501" s="249" t="s">
        <v>1225</v>
      </c>
    </row>
    <row r="502" spans="1:7" x14ac:dyDescent="0.2">
      <c r="A502" s="246" t="s">
        <v>779</v>
      </c>
      <c r="B502" s="247" t="s">
        <v>774</v>
      </c>
      <c r="C502" s="248">
        <v>5</v>
      </c>
      <c r="D502" s="249" t="s">
        <v>1225</v>
      </c>
      <c r="E502" s="249" t="s">
        <v>84</v>
      </c>
      <c r="F502" s="249" t="s">
        <v>1205</v>
      </c>
      <c r="G502" s="249" t="s">
        <v>1225</v>
      </c>
    </row>
    <row r="503" spans="1:7" x14ac:dyDescent="0.2">
      <c r="A503" s="246" t="s">
        <v>780</v>
      </c>
      <c r="B503" s="247" t="s">
        <v>775</v>
      </c>
      <c r="C503" s="248">
        <v>5</v>
      </c>
      <c r="D503" s="249" t="s">
        <v>1225</v>
      </c>
      <c r="E503" s="249" t="s">
        <v>84</v>
      </c>
      <c r="F503" s="249" t="s">
        <v>1205</v>
      </c>
      <c r="G503" s="249" t="s">
        <v>1225</v>
      </c>
    </row>
    <row r="504" spans="1:7" x14ac:dyDescent="0.2">
      <c r="A504" s="246" t="s">
        <v>781</v>
      </c>
      <c r="B504" s="247" t="s">
        <v>128</v>
      </c>
      <c r="C504" s="248">
        <v>5</v>
      </c>
      <c r="D504" s="249" t="s">
        <v>1225</v>
      </c>
      <c r="E504" s="249" t="s">
        <v>84</v>
      </c>
      <c r="F504" s="249" t="s">
        <v>1205</v>
      </c>
      <c r="G504" s="249" t="s">
        <v>1225</v>
      </c>
    </row>
    <row r="505" spans="1:7" x14ac:dyDescent="0.2">
      <c r="A505" s="246" t="s">
        <v>782</v>
      </c>
      <c r="B505" s="247" t="s">
        <v>129</v>
      </c>
      <c r="C505" s="248">
        <v>5</v>
      </c>
      <c r="D505" s="249" t="s">
        <v>1225</v>
      </c>
      <c r="E505" s="249" t="s">
        <v>84</v>
      </c>
      <c r="F505" s="249" t="s">
        <v>1205</v>
      </c>
      <c r="G505" s="249" t="s">
        <v>1225</v>
      </c>
    </row>
    <row r="506" spans="1:7" x14ac:dyDescent="0.2">
      <c r="A506" s="246" t="s">
        <v>783</v>
      </c>
      <c r="B506" s="247" t="s">
        <v>776</v>
      </c>
      <c r="C506" s="248">
        <v>5</v>
      </c>
      <c r="D506" s="249" t="s">
        <v>1225</v>
      </c>
      <c r="E506" s="249" t="s">
        <v>84</v>
      </c>
      <c r="F506" s="249" t="s">
        <v>1205</v>
      </c>
      <c r="G506" s="249" t="s">
        <v>1225</v>
      </c>
    </row>
    <row r="507" spans="1:7" x14ac:dyDescent="0.2">
      <c r="A507" s="246" t="s">
        <v>784</v>
      </c>
      <c r="B507" s="247" t="s">
        <v>777</v>
      </c>
      <c r="C507" s="248">
        <v>5</v>
      </c>
      <c r="D507" s="249" t="s">
        <v>1225</v>
      </c>
      <c r="E507" s="249" t="s">
        <v>84</v>
      </c>
      <c r="F507" s="249" t="s">
        <v>1205</v>
      </c>
      <c r="G507" s="249" t="s">
        <v>1225</v>
      </c>
    </row>
    <row r="508" spans="1:7" x14ac:dyDescent="0.2">
      <c r="A508" s="246" t="s">
        <v>785</v>
      </c>
      <c r="B508" s="247" t="s">
        <v>130</v>
      </c>
      <c r="C508" s="248">
        <v>5</v>
      </c>
      <c r="D508" s="249" t="s">
        <v>1225</v>
      </c>
      <c r="E508" s="249" t="s">
        <v>84</v>
      </c>
      <c r="F508" s="249" t="s">
        <v>1205</v>
      </c>
      <c r="G508" s="249" t="s">
        <v>1225</v>
      </c>
    </row>
    <row r="509" spans="1:7" x14ac:dyDescent="0.2">
      <c r="A509" s="246" t="s">
        <v>786</v>
      </c>
      <c r="B509" s="247" t="s">
        <v>131</v>
      </c>
      <c r="C509" s="248">
        <v>5</v>
      </c>
      <c r="D509" s="249" t="s">
        <v>1225</v>
      </c>
      <c r="E509" s="249" t="s">
        <v>84</v>
      </c>
      <c r="F509" s="249" t="s">
        <v>1205</v>
      </c>
      <c r="G509" s="249" t="s">
        <v>1225</v>
      </c>
    </row>
    <row r="510" spans="1:7" x14ac:dyDescent="0.2">
      <c r="A510" s="246" t="s">
        <v>787</v>
      </c>
      <c r="B510" s="247" t="s">
        <v>778</v>
      </c>
      <c r="C510" s="248">
        <v>5</v>
      </c>
      <c r="D510" s="249" t="s">
        <v>1225</v>
      </c>
      <c r="E510" s="249" t="s">
        <v>84</v>
      </c>
      <c r="F510" s="249" t="s">
        <v>1205</v>
      </c>
      <c r="G510" s="249" t="s">
        <v>1225</v>
      </c>
    </row>
    <row r="511" spans="1:7" x14ac:dyDescent="0.2">
      <c r="A511" s="246" t="s">
        <v>788</v>
      </c>
      <c r="B511" s="247" t="s">
        <v>132</v>
      </c>
      <c r="C511" s="248">
        <v>5</v>
      </c>
      <c r="D511" s="249" t="s">
        <v>1225</v>
      </c>
      <c r="E511" s="249" t="s">
        <v>84</v>
      </c>
      <c r="F511" s="249" t="s">
        <v>1205</v>
      </c>
      <c r="G511" s="249" t="s">
        <v>1225</v>
      </c>
    </row>
    <row r="512" spans="1:7" x14ac:dyDescent="0.2">
      <c r="A512" s="250" t="s">
        <v>789</v>
      </c>
      <c r="B512" s="251" t="s">
        <v>133</v>
      </c>
      <c r="C512" s="253">
        <v>4</v>
      </c>
      <c r="D512" s="252" t="s">
        <v>1216</v>
      </c>
      <c r="E512" s="252" t="s">
        <v>1192</v>
      </c>
      <c r="F512" s="252" t="s">
        <v>1205</v>
      </c>
      <c r="G512" s="252" t="s">
        <v>1216</v>
      </c>
    </row>
    <row r="513" spans="1:7" x14ac:dyDescent="0.2">
      <c r="A513" s="246" t="s">
        <v>796</v>
      </c>
      <c r="B513" s="247" t="s">
        <v>790</v>
      </c>
      <c r="C513" s="248">
        <v>5</v>
      </c>
      <c r="D513" s="249" t="s">
        <v>1225</v>
      </c>
      <c r="E513" s="249" t="s">
        <v>1192</v>
      </c>
      <c r="F513" s="249" t="s">
        <v>1205</v>
      </c>
      <c r="G513" s="249" t="s">
        <v>1225</v>
      </c>
    </row>
    <row r="514" spans="1:7" x14ac:dyDescent="0.2">
      <c r="A514" s="246" t="s">
        <v>797</v>
      </c>
      <c r="B514" s="247" t="s">
        <v>795</v>
      </c>
      <c r="C514" s="248">
        <v>5</v>
      </c>
      <c r="D514" s="249" t="s">
        <v>1225</v>
      </c>
      <c r="E514" s="249" t="s">
        <v>1192</v>
      </c>
      <c r="F514" s="249" t="s">
        <v>1205</v>
      </c>
      <c r="G514" s="249" t="s">
        <v>1225</v>
      </c>
    </row>
    <row r="515" spans="1:7" x14ac:dyDescent="0.2">
      <c r="A515" s="246" t="s">
        <v>798</v>
      </c>
      <c r="B515" s="247" t="s">
        <v>791</v>
      </c>
      <c r="C515" s="248">
        <v>5</v>
      </c>
      <c r="D515" s="249" t="s">
        <v>1225</v>
      </c>
      <c r="E515" s="249" t="s">
        <v>1192</v>
      </c>
      <c r="F515" s="249" t="s">
        <v>1205</v>
      </c>
      <c r="G515" s="249" t="s">
        <v>1225</v>
      </c>
    </row>
    <row r="516" spans="1:7" x14ac:dyDescent="0.2">
      <c r="A516" s="246" t="s">
        <v>799</v>
      </c>
      <c r="B516" s="247" t="s">
        <v>134</v>
      </c>
      <c r="C516" s="248">
        <v>5</v>
      </c>
      <c r="D516" s="249" t="s">
        <v>1225</v>
      </c>
      <c r="E516" s="249" t="s">
        <v>1192</v>
      </c>
      <c r="F516" s="249" t="s">
        <v>1205</v>
      </c>
      <c r="G516" s="249" t="s">
        <v>1225</v>
      </c>
    </row>
    <row r="517" spans="1:7" x14ac:dyDescent="0.2">
      <c r="A517" s="246" t="s">
        <v>800</v>
      </c>
      <c r="B517" s="247" t="s">
        <v>135</v>
      </c>
      <c r="C517" s="248">
        <v>5</v>
      </c>
      <c r="D517" s="249" t="s">
        <v>1225</v>
      </c>
      <c r="E517" s="249" t="s">
        <v>1192</v>
      </c>
      <c r="F517" s="249" t="s">
        <v>1205</v>
      </c>
      <c r="G517" s="249" t="s">
        <v>1225</v>
      </c>
    </row>
    <row r="518" spans="1:7" x14ac:dyDescent="0.2">
      <c r="A518" s="246" t="s">
        <v>801</v>
      </c>
      <c r="B518" s="247" t="s">
        <v>792</v>
      </c>
      <c r="C518" s="248">
        <v>5</v>
      </c>
      <c r="D518" s="249" t="s">
        <v>1225</v>
      </c>
      <c r="E518" s="249" t="s">
        <v>1192</v>
      </c>
      <c r="F518" s="249" t="s">
        <v>1205</v>
      </c>
      <c r="G518" s="249" t="s">
        <v>1225</v>
      </c>
    </row>
    <row r="519" spans="1:7" x14ac:dyDescent="0.2">
      <c r="A519" s="246" t="s">
        <v>802</v>
      </c>
      <c r="B519" s="247" t="s">
        <v>793</v>
      </c>
      <c r="C519" s="248">
        <v>5</v>
      </c>
      <c r="D519" s="249" t="s">
        <v>1225</v>
      </c>
      <c r="E519" s="249" t="s">
        <v>1192</v>
      </c>
      <c r="F519" s="249" t="s">
        <v>1205</v>
      </c>
      <c r="G519" s="249" t="s">
        <v>1225</v>
      </c>
    </row>
    <row r="520" spans="1:7" x14ac:dyDescent="0.2">
      <c r="A520" s="246" t="s">
        <v>803</v>
      </c>
      <c r="B520" s="247" t="s">
        <v>136</v>
      </c>
      <c r="C520" s="248">
        <v>5</v>
      </c>
      <c r="D520" s="249" t="s">
        <v>1225</v>
      </c>
      <c r="E520" s="249" t="s">
        <v>1192</v>
      </c>
      <c r="F520" s="249" t="s">
        <v>1205</v>
      </c>
      <c r="G520" s="249" t="s">
        <v>1225</v>
      </c>
    </row>
    <row r="521" spans="1:7" x14ac:dyDescent="0.2">
      <c r="A521" s="246" t="s">
        <v>804</v>
      </c>
      <c r="B521" s="247" t="s">
        <v>137</v>
      </c>
      <c r="C521" s="248">
        <v>5</v>
      </c>
      <c r="D521" s="249" t="s">
        <v>1225</v>
      </c>
      <c r="E521" s="249" t="s">
        <v>1192</v>
      </c>
      <c r="F521" s="249" t="s">
        <v>1205</v>
      </c>
      <c r="G521" s="249" t="s">
        <v>1225</v>
      </c>
    </row>
    <row r="522" spans="1:7" x14ac:dyDescent="0.2">
      <c r="A522" s="246" t="s">
        <v>805</v>
      </c>
      <c r="B522" s="247" t="s">
        <v>794</v>
      </c>
      <c r="C522" s="248">
        <v>5</v>
      </c>
      <c r="D522" s="249" t="s">
        <v>1225</v>
      </c>
      <c r="E522" s="249" t="s">
        <v>1192</v>
      </c>
      <c r="F522" s="249" t="s">
        <v>1205</v>
      </c>
      <c r="G522" s="249" t="s">
        <v>1225</v>
      </c>
    </row>
    <row r="523" spans="1:7" x14ac:dyDescent="0.2">
      <c r="A523" s="246" t="s">
        <v>806</v>
      </c>
      <c r="B523" s="247" t="s">
        <v>138</v>
      </c>
      <c r="C523" s="248">
        <v>5</v>
      </c>
      <c r="D523" s="249" t="s">
        <v>1225</v>
      </c>
      <c r="E523" s="249" t="s">
        <v>1192</v>
      </c>
      <c r="F523" s="249" t="s">
        <v>1205</v>
      </c>
      <c r="G523" s="249" t="s">
        <v>1225</v>
      </c>
    </row>
    <row r="524" spans="1:7" x14ac:dyDescent="0.2">
      <c r="A524" s="246" t="s">
        <v>807</v>
      </c>
      <c r="B524" s="247" t="s">
        <v>139</v>
      </c>
      <c r="C524" s="248">
        <v>5</v>
      </c>
      <c r="D524" s="249" t="s">
        <v>1225</v>
      </c>
      <c r="E524" s="249" t="s">
        <v>1192</v>
      </c>
      <c r="F524" s="249" t="s">
        <v>1205</v>
      </c>
      <c r="G524" s="249" t="s">
        <v>1225</v>
      </c>
    </row>
    <row r="525" spans="1:7" x14ac:dyDescent="0.2">
      <c r="A525" s="250" t="s">
        <v>808</v>
      </c>
      <c r="B525" s="251" t="s">
        <v>809</v>
      </c>
      <c r="C525" s="253">
        <v>4</v>
      </c>
      <c r="D525" s="252" t="s">
        <v>1216</v>
      </c>
      <c r="E525" s="252" t="s">
        <v>84</v>
      </c>
      <c r="F525" s="252" t="s">
        <v>1195</v>
      </c>
      <c r="G525" s="252" t="s">
        <v>1216</v>
      </c>
    </row>
    <row r="526" spans="1:7" x14ac:dyDescent="0.2">
      <c r="A526" s="246" t="s">
        <v>811</v>
      </c>
      <c r="B526" s="247" t="s">
        <v>140</v>
      </c>
      <c r="C526" s="248">
        <v>5</v>
      </c>
      <c r="D526" s="249" t="s">
        <v>1225</v>
      </c>
      <c r="E526" s="249" t="s">
        <v>84</v>
      </c>
      <c r="F526" s="249" t="s">
        <v>1195</v>
      </c>
      <c r="G526" s="249" t="s">
        <v>1225</v>
      </c>
    </row>
    <row r="527" spans="1:7" x14ac:dyDescent="0.2">
      <c r="A527" s="246" t="s">
        <v>812</v>
      </c>
      <c r="B527" s="247" t="s">
        <v>141</v>
      </c>
      <c r="C527" s="248">
        <v>5</v>
      </c>
      <c r="D527" s="249" t="s">
        <v>1225</v>
      </c>
      <c r="E527" s="249" t="s">
        <v>84</v>
      </c>
      <c r="F527" s="249" t="s">
        <v>1195</v>
      </c>
      <c r="G527" s="249" t="s">
        <v>1225</v>
      </c>
    </row>
    <row r="528" spans="1:7" x14ac:dyDescent="0.2">
      <c r="A528" s="246" t="s">
        <v>813</v>
      </c>
      <c r="B528" s="247" t="s">
        <v>142</v>
      </c>
      <c r="C528" s="248">
        <v>5</v>
      </c>
      <c r="D528" s="249" t="s">
        <v>1225</v>
      </c>
      <c r="E528" s="249" t="s">
        <v>84</v>
      </c>
      <c r="F528" s="249" t="s">
        <v>1195</v>
      </c>
      <c r="G528" s="249" t="s">
        <v>1225</v>
      </c>
    </row>
    <row r="529" spans="1:7" x14ac:dyDescent="0.2">
      <c r="A529" s="246" t="s">
        <v>814</v>
      </c>
      <c r="B529" s="247" t="s">
        <v>143</v>
      </c>
      <c r="C529" s="248">
        <v>5</v>
      </c>
      <c r="D529" s="249" t="s">
        <v>1225</v>
      </c>
      <c r="E529" s="249" t="s">
        <v>84</v>
      </c>
      <c r="F529" s="249" t="s">
        <v>1195</v>
      </c>
      <c r="G529" s="249" t="s">
        <v>1225</v>
      </c>
    </row>
    <row r="530" spans="1:7" x14ac:dyDescent="0.2">
      <c r="A530" s="246" t="s">
        <v>816</v>
      </c>
      <c r="B530" s="247" t="s">
        <v>144</v>
      </c>
      <c r="C530" s="248">
        <v>5</v>
      </c>
      <c r="D530" s="249" t="s">
        <v>1225</v>
      </c>
      <c r="E530" s="249" t="s">
        <v>84</v>
      </c>
      <c r="F530" s="249" t="s">
        <v>1195</v>
      </c>
      <c r="G530" s="249" t="s">
        <v>1225</v>
      </c>
    </row>
    <row r="531" spans="1:7" x14ac:dyDescent="0.2">
      <c r="A531" s="246" t="s">
        <v>815</v>
      </c>
      <c r="B531" s="247" t="s">
        <v>145</v>
      </c>
      <c r="C531" s="248">
        <v>5</v>
      </c>
      <c r="D531" s="249" t="s">
        <v>1225</v>
      </c>
      <c r="E531" s="249" t="s">
        <v>84</v>
      </c>
      <c r="F531" s="249" t="s">
        <v>1195</v>
      </c>
      <c r="G531" s="249" t="s">
        <v>1225</v>
      </c>
    </row>
    <row r="532" spans="1:7" x14ac:dyDescent="0.2">
      <c r="A532" s="246" t="s">
        <v>817</v>
      </c>
      <c r="B532" s="247" t="s">
        <v>146</v>
      </c>
      <c r="C532" s="248">
        <v>5</v>
      </c>
      <c r="D532" s="249" t="s">
        <v>1225</v>
      </c>
      <c r="E532" s="249" t="s">
        <v>84</v>
      </c>
      <c r="F532" s="249" t="s">
        <v>1195</v>
      </c>
      <c r="G532" s="249" t="s">
        <v>1225</v>
      </c>
    </row>
    <row r="533" spans="1:7" x14ac:dyDescent="0.2">
      <c r="A533" s="246" t="s">
        <v>841</v>
      </c>
      <c r="B533" s="247" t="s">
        <v>842</v>
      </c>
      <c r="C533" s="248">
        <v>5</v>
      </c>
      <c r="D533" s="249" t="s">
        <v>1225</v>
      </c>
      <c r="E533" s="249" t="s">
        <v>84</v>
      </c>
      <c r="F533" s="249" t="s">
        <v>1195</v>
      </c>
      <c r="G533" s="249" t="s">
        <v>1225</v>
      </c>
    </row>
    <row r="534" spans="1:7" x14ac:dyDescent="0.2">
      <c r="A534" s="246" t="s">
        <v>844</v>
      </c>
      <c r="B534" s="247" t="s">
        <v>843</v>
      </c>
      <c r="C534" s="248">
        <v>5</v>
      </c>
      <c r="D534" s="249" t="s">
        <v>1225</v>
      </c>
      <c r="E534" s="249" t="s">
        <v>84</v>
      </c>
      <c r="F534" s="249" t="s">
        <v>1195</v>
      </c>
      <c r="G534" s="249" t="s">
        <v>1225</v>
      </c>
    </row>
    <row r="535" spans="1:7" x14ac:dyDescent="0.2">
      <c r="A535" s="250" t="s">
        <v>810</v>
      </c>
      <c r="B535" s="251" t="s">
        <v>819</v>
      </c>
      <c r="C535" s="253">
        <v>4</v>
      </c>
      <c r="D535" s="252" t="s">
        <v>1216</v>
      </c>
      <c r="E535" s="252" t="s">
        <v>84</v>
      </c>
      <c r="F535" s="252" t="s">
        <v>1201</v>
      </c>
      <c r="G535" s="252" t="s">
        <v>1216</v>
      </c>
    </row>
    <row r="536" spans="1:7" x14ac:dyDescent="0.2">
      <c r="A536" s="246" t="s">
        <v>818</v>
      </c>
      <c r="B536" s="247" t="s">
        <v>147</v>
      </c>
      <c r="C536" s="248">
        <v>5</v>
      </c>
      <c r="D536" s="249" t="s">
        <v>1225</v>
      </c>
      <c r="E536" s="249" t="s">
        <v>84</v>
      </c>
      <c r="F536" s="249" t="s">
        <v>1201</v>
      </c>
      <c r="G536" s="249" t="s">
        <v>1225</v>
      </c>
    </row>
    <row r="537" spans="1:7" x14ac:dyDescent="0.2">
      <c r="A537" s="246" t="s">
        <v>820</v>
      </c>
      <c r="B537" s="247" t="s">
        <v>148</v>
      </c>
      <c r="C537" s="248">
        <v>5</v>
      </c>
      <c r="D537" s="249" t="s">
        <v>1225</v>
      </c>
      <c r="E537" s="249" t="s">
        <v>84</v>
      </c>
      <c r="F537" s="249" t="s">
        <v>1201</v>
      </c>
      <c r="G537" s="249" t="s">
        <v>1225</v>
      </c>
    </row>
    <row r="538" spans="1:7" x14ac:dyDescent="0.2">
      <c r="A538" s="246" t="s">
        <v>821</v>
      </c>
      <c r="B538" s="247" t="s">
        <v>149</v>
      </c>
      <c r="C538" s="248">
        <v>5</v>
      </c>
      <c r="D538" s="249" t="s">
        <v>1225</v>
      </c>
      <c r="E538" s="249" t="s">
        <v>84</v>
      </c>
      <c r="F538" s="249" t="s">
        <v>1201</v>
      </c>
      <c r="G538" s="249" t="s">
        <v>1225</v>
      </c>
    </row>
    <row r="539" spans="1:7" x14ac:dyDescent="0.2">
      <c r="A539" s="246" t="s">
        <v>822</v>
      </c>
      <c r="B539" s="247" t="s">
        <v>150</v>
      </c>
      <c r="C539" s="248">
        <v>5</v>
      </c>
      <c r="D539" s="249" t="s">
        <v>1225</v>
      </c>
      <c r="E539" s="249" t="s">
        <v>84</v>
      </c>
      <c r="F539" s="249" t="s">
        <v>1201</v>
      </c>
      <c r="G539" s="249" t="s">
        <v>1225</v>
      </c>
    </row>
    <row r="540" spans="1:7" x14ac:dyDescent="0.2">
      <c r="A540" s="246" t="s">
        <v>823</v>
      </c>
      <c r="B540" s="247" t="s">
        <v>151</v>
      </c>
      <c r="C540" s="248">
        <v>5</v>
      </c>
      <c r="D540" s="249" t="s">
        <v>1225</v>
      </c>
      <c r="E540" s="249" t="s">
        <v>84</v>
      </c>
      <c r="F540" s="249" t="s">
        <v>1201</v>
      </c>
      <c r="G540" s="249" t="s">
        <v>1225</v>
      </c>
    </row>
    <row r="541" spans="1:7" x14ac:dyDescent="0.2">
      <c r="A541" s="246" t="s">
        <v>824</v>
      </c>
      <c r="B541" s="247" t="s">
        <v>152</v>
      </c>
      <c r="C541" s="248">
        <v>5</v>
      </c>
      <c r="D541" s="249" t="s">
        <v>1225</v>
      </c>
      <c r="E541" s="249" t="s">
        <v>84</v>
      </c>
      <c r="F541" s="249" t="s">
        <v>1201</v>
      </c>
      <c r="G541" s="249" t="s">
        <v>1225</v>
      </c>
    </row>
    <row r="542" spans="1:7" x14ac:dyDescent="0.2">
      <c r="A542" s="246" t="s">
        <v>825</v>
      </c>
      <c r="B542" s="247" t="s">
        <v>153</v>
      </c>
      <c r="C542" s="248">
        <v>5</v>
      </c>
      <c r="D542" s="249" t="s">
        <v>1225</v>
      </c>
      <c r="E542" s="249" t="s">
        <v>84</v>
      </c>
      <c r="F542" s="249" t="s">
        <v>1201</v>
      </c>
      <c r="G542" s="249" t="s">
        <v>1225</v>
      </c>
    </row>
    <row r="543" spans="1:7" x14ac:dyDescent="0.2">
      <c r="A543" s="246" t="s">
        <v>826</v>
      </c>
      <c r="B543" s="247" t="s">
        <v>840</v>
      </c>
      <c r="C543" s="248">
        <v>5</v>
      </c>
      <c r="D543" s="249" t="s">
        <v>1225</v>
      </c>
      <c r="E543" s="249" t="s">
        <v>84</v>
      </c>
      <c r="F543" s="249" t="s">
        <v>1201</v>
      </c>
      <c r="G543" s="249" t="s">
        <v>1225</v>
      </c>
    </row>
    <row r="544" spans="1:7" x14ac:dyDescent="0.2">
      <c r="A544" s="246" t="s">
        <v>827</v>
      </c>
      <c r="B544" s="247" t="s">
        <v>154</v>
      </c>
      <c r="C544" s="248">
        <v>5</v>
      </c>
      <c r="D544" s="249" t="s">
        <v>1225</v>
      </c>
      <c r="E544" s="249" t="s">
        <v>84</v>
      </c>
      <c r="F544" s="249" t="s">
        <v>1201</v>
      </c>
      <c r="G544" s="249" t="s">
        <v>1225</v>
      </c>
    </row>
    <row r="545" spans="1:7" x14ac:dyDescent="0.2">
      <c r="A545" s="246" t="s">
        <v>828</v>
      </c>
      <c r="B545" s="247" t="s">
        <v>155</v>
      </c>
      <c r="C545" s="248">
        <v>5</v>
      </c>
      <c r="D545" s="249" t="s">
        <v>1225</v>
      </c>
      <c r="E545" s="249" t="s">
        <v>84</v>
      </c>
      <c r="F545" s="249" t="s">
        <v>1201</v>
      </c>
      <c r="G545" s="249" t="s">
        <v>1225</v>
      </c>
    </row>
    <row r="546" spans="1:7" x14ac:dyDescent="0.2">
      <c r="A546" s="246" t="s">
        <v>829</v>
      </c>
      <c r="B546" s="247" t="s">
        <v>156</v>
      </c>
      <c r="C546" s="248">
        <v>5</v>
      </c>
      <c r="D546" s="249" t="s">
        <v>1225</v>
      </c>
      <c r="E546" s="249" t="s">
        <v>84</v>
      </c>
      <c r="F546" s="249" t="s">
        <v>1195</v>
      </c>
      <c r="G546" s="249" t="s">
        <v>1225</v>
      </c>
    </row>
    <row r="547" spans="1:7" x14ac:dyDescent="0.2">
      <c r="A547" s="246" t="s">
        <v>830</v>
      </c>
      <c r="B547" s="247" t="s">
        <v>157</v>
      </c>
      <c r="C547" s="248">
        <v>5</v>
      </c>
      <c r="D547" s="249" t="s">
        <v>1225</v>
      </c>
      <c r="E547" s="249" t="s">
        <v>84</v>
      </c>
      <c r="F547" s="249" t="s">
        <v>1201</v>
      </c>
      <c r="G547" s="249" t="s">
        <v>1225</v>
      </c>
    </row>
    <row r="548" spans="1:7" x14ac:dyDescent="0.2">
      <c r="A548" s="246" t="s">
        <v>831</v>
      </c>
      <c r="B548" s="247" t="s">
        <v>158</v>
      </c>
      <c r="C548" s="248">
        <v>5</v>
      </c>
      <c r="D548" s="249" t="s">
        <v>1225</v>
      </c>
      <c r="E548" s="249" t="s">
        <v>84</v>
      </c>
      <c r="F548" s="249" t="s">
        <v>1201</v>
      </c>
      <c r="G548" s="249" t="s">
        <v>1225</v>
      </c>
    </row>
    <row r="549" spans="1:7" x14ac:dyDescent="0.2">
      <c r="A549" s="246" t="s">
        <v>832</v>
      </c>
      <c r="B549" s="247" t="s">
        <v>159</v>
      </c>
      <c r="C549" s="248">
        <v>5</v>
      </c>
      <c r="D549" s="249" t="s">
        <v>1225</v>
      </c>
      <c r="E549" s="249" t="s">
        <v>84</v>
      </c>
      <c r="F549" s="249" t="s">
        <v>1201</v>
      </c>
      <c r="G549" s="249" t="s">
        <v>1225</v>
      </c>
    </row>
    <row r="550" spans="1:7" x14ac:dyDescent="0.2">
      <c r="A550" s="246" t="s">
        <v>833</v>
      </c>
      <c r="B550" s="247" t="s">
        <v>160</v>
      </c>
      <c r="C550" s="248">
        <v>5</v>
      </c>
      <c r="D550" s="249" t="s">
        <v>1225</v>
      </c>
      <c r="E550" s="249" t="s">
        <v>84</v>
      </c>
      <c r="F550" s="249" t="s">
        <v>1195</v>
      </c>
      <c r="G550" s="249" t="s">
        <v>1225</v>
      </c>
    </row>
    <row r="551" spans="1:7" x14ac:dyDescent="0.2">
      <c r="A551" s="246" t="s">
        <v>834</v>
      </c>
      <c r="B551" s="247" t="s">
        <v>161</v>
      </c>
      <c r="C551" s="248">
        <v>5</v>
      </c>
      <c r="D551" s="249" t="s">
        <v>1225</v>
      </c>
      <c r="E551" s="249" t="s">
        <v>84</v>
      </c>
      <c r="F551" s="249" t="s">
        <v>1201</v>
      </c>
      <c r="G551" s="249" t="s">
        <v>1225</v>
      </c>
    </row>
    <row r="552" spans="1:7" x14ac:dyDescent="0.2">
      <c r="A552" s="246" t="s">
        <v>835</v>
      </c>
      <c r="B552" s="247" t="s">
        <v>162</v>
      </c>
      <c r="C552" s="248">
        <v>5</v>
      </c>
      <c r="D552" s="249" t="s">
        <v>1225</v>
      </c>
      <c r="E552" s="249" t="s">
        <v>84</v>
      </c>
      <c r="F552" s="249" t="s">
        <v>1201</v>
      </c>
      <c r="G552" s="249" t="s">
        <v>1225</v>
      </c>
    </row>
    <row r="553" spans="1:7" x14ac:dyDescent="0.2">
      <c r="A553" s="250" t="s">
        <v>836</v>
      </c>
      <c r="B553" s="251" t="s">
        <v>837</v>
      </c>
      <c r="C553" s="253">
        <v>4</v>
      </c>
      <c r="D553" s="252" t="s">
        <v>1216</v>
      </c>
      <c r="E553" s="252" t="s">
        <v>84</v>
      </c>
      <c r="F553" s="252" t="s">
        <v>1201</v>
      </c>
      <c r="G553" s="252" t="s">
        <v>1216</v>
      </c>
    </row>
    <row r="554" spans="1:7" x14ac:dyDescent="0.2">
      <c r="A554" s="246" t="s">
        <v>845</v>
      </c>
      <c r="B554" s="247" t="s">
        <v>163</v>
      </c>
      <c r="C554" s="248">
        <v>5</v>
      </c>
      <c r="D554" s="249" t="s">
        <v>1225</v>
      </c>
      <c r="E554" s="249" t="s">
        <v>84</v>
      </c>
      <c r="F554" s="249" t="s">
        <v>1201</v>
      </c>
      <c r="G554" s="249" t="s">
        <v>1225</v>
      </c>
    </row>
    <row r="555" spans="1:7" x14ac:dyDescent="0.2">
      <c r="A555" s="246" t="s">
        <v>846</v>
      </c>
      <c r="B555" s="247" t="s">
        <v>164</v>
      </c>
      <c r="C555" s="248">
        <v>5</v>
      </c>
      <c r="D555" s="249" t="s">
        <v>1225</v>
      </c>
      <c r="E555" s="249" t="s">
        <v>84</v>
      </c>
      <c r="F555" s="249" t="s">
        <v>1201</v>
      </c>
      <c r="G555" s="249" t="s">
        <v>1225</v>
      </c>
    </row>
    <row r="556" spans="1:7" x14ac:dyDescent="0.2">
      <c r="A556" s="246" t="s">
        <v>847</v>
      </c>
      <c r="B556" s="247" t="s">
        <v>165</v>
      </c>
      <c r="C556" s="248">
        <v>5</v>
      </c>
      <c r="D556" s="249" t="s">
        <v>1225</v>
      </c>
      <c r="E556" s="249" t="s">
        <v>84</v>
      </c>
      <c r="F556" s="249" t="s">
        <v>1201</v>
      </c>
      <c r="G556" s="249" t="s">
        <v>1225</v>
      </c>
    </row>
    <row r="557" spans="1:7" x14ac:dyDescent="0.2">
      <c r="A557" s="246" t="s">
        <v>848</v>
      </c>
      <c r="B557" s="247" t="s">
        <v>166</v>
      </c>
      <c r="C557" s="248">
        <v>5</v>
      </c>
      <c r="D557" s="249" t="s">
        <v>1225</v>
      </c>
      <c r="E557" s="249" t="s">
        <v>84</v>
      </c>
      <c r="F557" s="249" t="s">
        <v>1203</v>
      </c>
      <c r="G557" s="249" t="s">
        <v>1225</v>
      </c>
    </row>
    <row r="558" spans="1:7" x14ac:dyDescent="0.2">
      <c r="A558" s="246" t="s">
        <v>849</v>
      </c>
      <c r="B558" s="247" t="s">
        <v>167</v>
      </c>
      <c r="C558" s="248">
        <v>5</v>
      </c>
      <c r="D558" s="249" t="s">
        <v>1225</v>
      </c>
      <c r="E558" s="249" t="s">
        <v>84</v>
      </c>
      <c r="F558" s="249" t="s">
        <v>1203</v>
      </c>
      <c r="G558" s="249" t="s">
        <v>1225</v>
      </c>
    </row>
    <row r="559" spans="1:7" x14ac:dyDescent="0.2">
      <c r="A559" s="246" t="s">
        <v>850</v>
      </c>
      <c r="B559" s="247" t="s">
        <v>168</v>
      </c>
      <c r="C559" s="248">
        <v>5</v>
      </c>
      <c r="D559" s="249" t="s">
        <v>1225</v>
      </c>
      <c r="E559" s="249" t="s">
        <v>84</v>
      </c>
      <c r="F559" s="249" t="s">
        <v>1201</v>
      </c>
      <c r="G559" s="249" t="s">
        <v>1225</v>
      </c>
    </row>
    <row r="560" spans="1:7" x14ac:dyDescent="0.2">
      <c r="A560" s="246" t="s">
        <v>851</v>
      </c>
      <c r="B560" s="247" t="s">
        <v>169</v>
      </c>
      <c r="C560" s="248">
        <v>5</v>
      </c>
      <c r="D560" s="249" t="s">
        <v>1225</v>
      </c>
      <c r="E560" s="249" t="s">
        <v>84</v>
      </c>
      <c r="F560" s="249" t="s">
        <v>1201</v>
      </c>
      <c r="G560" s="249" t="s">
        <v>1225</v>
      </c>
    </row>
    <row r="561" spans="1:7" x14ac:dyDescent="0.2">
      <c r="A561" s="246" t="s">
        <v>852</v>
      </c>
      <c r="B561" s="247" t="s">
        <v>170</v>
      </c>
      <c r="C561" s="248">
        <v>5</v>
      </c>
      <c r="D561" s="249" t="s">
        <v>1225</v>
      </c>
      <c r="E561" s="249" t="s">
        <v>84</v>
      </c>
      <c r="F561" s="249" t="s">
        <v>1205</v>
      </c>
      <c r="G561" s="249" t="s">
        <v>1225</v>
      </c>
    </row>
    <row r="562" spans="1:7" x14ac:dyDescent="0.2">
      <c r="A562" s="246" t="s">
        <v>1884</v>
      </c>
      <c r="B562" s="247" t="s">
        <v>171</v>
      </c>
      <c r="C562" s="248">
        <v>5</v>
      </c>
      <c r="D562" s="249" t="s">
        <v>1225</v>
      </c>
      <c r="E562" s="249" t="s">
        <v>84</v>
      </c>
      <c r="F562" s="249" t="s">
        <v>172</v>
      </c>
      <c r="G562" s="249" t="s">
        <v>1225</v>
      </c>
    </row>
    <row r="563" spans="1:7" x14ac:dyDescent="0.2">
      <c r="A563" s="246" t="s">
        <v>1885</v>
      </c>
      <c r="B563" s="247" t="s">
        <v>173</v>
      </c>
      <c r="C563" s="248">
        <v>5</v>
      </c>
      <c r="D563" s="249" t="s">
        <v>1225</v>
      </c>
      <c r="E563" s="249" t="s">
        <v>84</v>
      </c>
      <c r="F563" s="249" t="s">
        <v>1201</v>
      </c>
      <c r="G563" s="249" t="s">
        <v>1225</v>
      </c>
    </row>
    <row r="564" spans="1:7" x14ac:dyDescent="0.2">
      <c r="A564" s="250" t="s">
        <v>1886</v>
      </c>
      <c r="B564" s="251" t="s">
        <v>1887</v>
      </c>
      <c r="C564" s="253">
        <v>4</v>
      </c>
      <c r="D564" s="252" t="s">
        <v>1216</v>
      </c>
      <c r="E564" s="252" t="s">
        <v>1192</v>
      </c>
      <c r="F564" s="252" t="s">
        <v>1205</v>
      </c>
      <c r="G564" s="252" t="s">
        <v>1216</v>
      </c>
    </row>
    <row r="565" spans="1:7" x14ac:dyDescent="0.2">
      <c r="A565" s="246" t="s">
        <v>1896</v>
      </c>
      <c r="B565" s="247" t="s">
        <v>1888</v>
      </c>
      <c r="C565" s="248">
        <v>5</v>
      </c>
      <c r="D565" s="249" t="s">
        <v>1225</v>
      </c>
      <c r="E565" s="249" t="s">
        <v>1192</v>
      </c>
      <c r="F565" s="249" t="s">
        <v>1205</v>
      </c>
      <c r="G565" s="249" t="s">
        <v>1225</v>
      </c>
    </row>
    <row r="566" spans="1:7" x14ac:dyDescent="0.2">
      <c r="A566" s="246" t="s">
        <v>1895</v>
      </c>
      <c r="B566" s="247" t="s">
        <v>1889</v>
      </c>
      <c r="C566" s="248">
        <v>5</v>
      </c>
      <c r="D566" s="249" t="s">
        <v>1225</v>
      </c>
      <c r="E566" s="249" t="s">
        <v>1192</v>
      </c>
      <c r="F566" s="249" t="s">
        <v>1205</v>
      </c>
      <c r="G566" s="249" t="s">
        <v>1225</v>
      </c>
    </row>
    <row r="567" spans="1:7" x14ac:dyDescent="0.2">
      <c r="A567" s="246" t="s">
        <v>1897</v>
      </c>
      <c r="B567" s="247" t="s">
        <v>1890</v>
      </c>
      <c r="C567" s="248">
        <v>5</v>
      </c>
      <c r="D567" s="249" t="s">
        <v>1225</v>
      </c>
      <c r="E567" s="249" t="s">
        <v>1192</v>
      </c>
      <c r="F567" s="249" t="s">
        <v>1205</v>
      </c>
      <c r="G567" s="249" t="s">
        <v>1225</v>
      </c>
    </row>
    <row r="568" spans="1:7" x14ac:dyDescent="0.2">
      <c r="A568" s="246" t="s">
        <v>1898</v>
      </c>
      <c r="B568" s="247" t="s">
        <v>1891</v>
      </c>
      <c r="C568" s="248">
        <v>5</v>
      </c>
      <c r="D568" s="249" t="s">
        <v>1225</v>
      </c>
      <c r="E568" s="249" t="s">
        <v>1192</v>
      </c>
      <c r="F568" s="249" t="s">
        <v>1205</v>
      </c>
      <c r="G568" s="249" t="s">
        <v>1225</v>
      </c>
    </row>
    <row r="569" spans="1:7" x14ac:dyDescent="0.2">
      <c r="A569" s="246" t="s">
        <v>1899</v>
      </c>
      <c r="B569" s="247" t="s">
        <v>1892</v>
      </c>
      <c r="C569" s="248">
        <v>5</v>
      </c>
      <c r="D569" s="249" t="s">
        <v>1225</v>
      </c>
      <c r="E569" s="249" t="s">
        <v>1192</v>
      </c>
      <c r="F569" s="249" t="s">
        <v>1205</v>
      </c>
      <c r="G569" s="249" t="s">
        <v>1225</v>
      </c>
    </row>
    <row r="570" spans="1:7" x14ac:dyDescent="0.2">
      <c r="A570" s="246" t="s">
        <v>1900</v>
      </c>
      <c r="B570" s="247" t="s">
        <v>1893</v>
      </c>
      <c r="C570" s="248">
        <v>5</v>
      </c>
      <c r="D570" s="249" t="s">
        <v>1225</v>
      </c>
      <c r="E570" s="249" t="s">
        <v>1192</v>
      </c>
      <c r="F570" s="249" t="s">
        <v>1205</v>
      </c>
      <c r="G570" s="249" t="s">
        <v>1225</v>
      </c>
    </row>
    <row r="571" spans="1:7" ht="13.5" thickBot="1" x14ac:dyDescent="0.25">
      <c r="A571" s="246" t="s">
        <v>1901</v>
      </c>
      <c r="B571" s="247" t="s">
        <v>1894</v>
      </c>
      <c r="C571" s="248">
        <v>5</v>
      </c>
      <c r="D571" s="249" t="s">
        <v>1225</v>
      </c>
      <c r="E571" s="249" t="s">
        <v>1192</v>
      </c>
      <c r="F571" s="249" t="s">
        <v>1205</v>
      </c>
      <c r="G571" s="249" t="s">
        <v>1225</v>
      </c>
    </row>
    <row r="572" spans="1:7" ht="13.5" thickBot="1" x14ac:dyDescent="0.25">
      <c r="A572" s="237" t="s">
        <v>174</v>
      </c>
      <c r="B572" s="238" t="s">
        <v>175</v>
      </c>
      <c r="C572" s="239">
        <v>2</v>
      </c>
      <c r="D572" s="240" t="s">
        <v>1216</v>
      </c>
      <c r="E572" s="240" t="s">
        <v>1180</v>
      </c>
      <c r="F572" s="240" t="s">
        <v>1902</v>
      </c>
      <c r="G572" s="240" t="s">
        <v>1225</v>
      </c>
    </row>
    <row r="573" spans="1:7" x14ac:dyDescent="0.2">
      <c r="A573" s="250" t="s">
        <v>176</v>
      </c>
      <c r="B573" s="251" t="s">
        <v>177</v>
      </c>
      <c r="C573" s="253">
        <v>3</v>
      </c>
      <c r="D573" s="252" t="s">
        <v>1216</v>
      </c>
      <c r="E573" s="252" t="s">
        <v>1180</v>
      </c>
      <c r="F573" s="252" t="s">
        <v>1902</v>
      </c>
      <c r="G573" s="252" t="s">
        <v>1225</v>
      </c>
    </row>
    <row r="574" spans="1:7" x14ac:dyDescent="0.2">
      <c r="A574" s="250" t="s">
        <v>178</v>
      </c>
      <c r="B574" s="251" t="s">
        <v>179</v>
      </c>
      <c r="C574" s="253">
        <v>4</v>
      </c>
      <c r="D574" s="252" t="s">
        <v>1216</v>
      </c>
      <c r="E574" s="253" t="s">
        <v>1180</v>
      </c>
      <c r="F574" s="252" t="s">
        <v>1902</v>
      </c>
      <c r="G574" s="252" t="s">
        <v>1225</v>
      </c>
    </row>
    <row r="575" spans="1:7" x14ac:dyDescent="0.2">
      <c r="A575" s="246" t="s">
        <v>180</v>
      </c>
      <c r="B575" s="247" t="s">
        <v>181</v>
      </c>
      <c r="C575" s="248">
        <v>5</v>
      </c>
      <c r="D575" s="249" t="s">
        <v>1225</v>
      </c>
      <c r="E575" s="248" t="s">
        <v>1180</v>
      </c>
      <c r="F575" s="249" t="s">
        <v>1203</v>
      </c>
      <c r="G575" s="249" t="s">
        <v>1225</v>
      </c>
    </row>
    <row r="576" spans="1:7" x14ac:dyDescent="0.2">
      <c r="A576" s="246" t="s">
        <v>182</v>
      </c>
      <c r="B576" s="247" t="s">
        <v>183</v>
      </c>
      <c r="C576" s="248">
        <v>5</v>
      </c>
      <c r="D576" s="249" t="s">
        <v>1225</v>
      </c>
      <c r="E576" s="248" t="s">
        <v>1180</v>
      </c>
      <c r="F576" s="249" t="s">
        <v>1203</v>
      </c>
      <c r="G576" s="249" t="s">
        <v>1225</v>
      </c>
    </row>
    <row r="577" spans="1:7" x14ac:dyDescent="0.2">
      <c r="A577" s="246" t="s">
        <v>184</v>
      </c>
      <c r="B577" s="247" t="s">
        <v>185</v>
      </c>
      <c r="C577" s="248">
        <v>5</v>
      </c>
      <c r="D577" s="249" t="s">
        <v>1225</v>
      </c>
      <c r="E577" s="248" t="s">
        <v>1180</v>
      </c>
      <c r="F577" s="249" t="s">
        <v>1205</v>
      </c>
      <c r="G577" s="249" t="s">
        <v>1225</v>
      </c>
    </row>
    <row r="578" spans="1:7" x14ac:dyDescent="0.2">
      <c r="A578" s="246" t="s">
        <v>186</v>
      </c>
      <c r="B578" s="247" t="s">
        <v>187</v>
      </c>
      <c r="C578" s="248">
        <v>5</v>
      </c>
      <c r="D578" s="249" t="s">
        <v>1225</v>
      </c>
      <c r="E578" s="248" t="s">
        <v>1180</v>
      </c>
      <c r="F578" s="249" t="s">
        <v>1201</v>
      </c>
      <c r="G578" s="249" t="s">
        <v>1225</v>
      </c>
    </row>
    <row r="579" spans="1:7" x14ac:dyDescent="0.2">
      <c r="A579" s="246" t="s">
        <v>188</v>
      </c>
      <c r="B579" s="247" t="s">
        <v>189</v>
      </c>
      <c r="C579" s="248">
        <v>5</v>
      </c>
      <c r="D579" s="249" t="s">
        <v>1225</v>
      </c>
      <c r="E579" s="248" t="s">
        <v>1180</v>
      </c>
      <c r="F579" s="249" t="s">
        <v>1205</v>
      </c>
      <c r="G579" s="249" t="s">
        <v>1225</v>
      </c>
    </row>
    <row r="580" spans="1:7" x14ac:dyDescent="0.2">
      <c r="A580" s="246" t="s">
        <v>190</v>
      </c>
      <c r="B580" s="247" t="s">
        <v>191</v>
      </c>
      <c r="C580" s="248">
        <v>5</v>
      </c>
      <c r="D580" s="249" t="s">
        <v>1225</v>
      </c>
      <c r="E580" s="248" t="s">
        <v>1180</v>
      </c>
      <c r="F580" s="249" t="s">
        <v>1205</v>
      </c>
      <c r="G580" s="249" t="s">
        <v>1225</v>
      </c>
    </row>
    <row r="581" spans="1:7" x14ac:dyDescent="0.2">
      <c r="A581" s="246" t="s">
        <v>192</v>
      </c>
      <c r="B581" s="247" t="s">
        <v>193</v>
      </c>
      <c r="C581" s="248">
        <v>5</v>
      </c>
      <c r="D581" s="249" t="s">
        <v>1225</v>
      </c>
      <c r="E581" s="248" t="s">
        <v>1180</v>
      </c>
      <c r="F581" s="249" t="s">
        <v>1203</v>
      </c>
      <c r="G581" s="249" t="s">
        <v>1225</v>
      </c>
    </row>
    <row r="582" spans="1:7" x14ac:dyDescent="0.2">
      <c r="A582" s="246" t="s">
        <v>194</v>
      </c>
      <c r="B582" s="247" t="s">
        <v>163</v>
      </c>
      <c r="C582" s="248">
        <v>5</v>
      </c>
      <c r="D582" s="249" t="s">
        <v>1225</v>
      </c>
      <c r="E582" s="248" t="s">
        <v>1180</v>
      </c>
      <c r="F582" s="249" t="s">
        <v>1201</v>
      </c>
      <c r="G582" s="249" t="s">
        <v>1225</v>
      </c>
    </row>
    <row r="583" spans="1:7" x14ac:dyDescent="0.2">
      <c r="A583" s="246" t="s">
        <v>195</v>
      </c>
      <c r="B583" s="247" t="s">
        <v>196</v>
      </c>
      <c r="C583" s="248">
        <v>5</v>
      </c>
      <c r="D583" s="249" t="s">
        <v>1225</v>
      </c>
      <c r="E583" s="248" t="s">
        <v>1180</v>
      </c>
      <c r="F583" s="249" t="s">
        <v>1205</v>
      </c>
      <c r="G583" s="249" t="s">
        <v>1225</v>
      </c>
    </row>
    <row r="584" spans="1:7" x14ac:dyDescent="0.2">
      <c r="A584" s="246" t="s">
        <v>197</v>
      </c>
      <c r="B584" s="247" t="s">
        <v>198</v>
      </c>
      <c r="C584" s="248">
        <v>5</v>
      </c>
      <c r="D584" s="249" t="s">
        <v>1225</v>
      </c>
      <c r="E584" s="248" t="s">
        <v>1180</v>
      </c>
      <c r="F584" s="249" t="s">
        <v>1205</v>
      </c>
      <c r="G584" s="249" t="s">
        <v>1225</v>
      </c>
    </row>
    <row r="585" spans="1:7" x14ac:dyDescent="0.2">
      <c r="A585" s="246" t="s">
        <v>199</v>
      </c>
      <c r="B585" s="247" t="s">
        <v>1903</v>
      </c>
      <c r="C585" s="248">
        <v>5</v>
      </c>
      <c r="D585" s="249" t="s">
        <v>1225</v>
      </c>
      <c r="E585" s="248" t="s">
        <v>1180</v>
      </c>
      <c r="F585" s="249" t="s">
        <v>1203</v>
      </c>
      <c r="G585" s="249" t="s">
        <v>1225</v>
      </c>
    </row>
    <row r="586" spans="1:7" x14ac:dyDescent="0.2">
      <c r="A586" s="246" t="s">
        <v>200</v>
      </c>
      <c r="B586" s="247" t="s">
        <v>201</v>
      </c>
      <c r="C586" s="248">
        <v>5</v>
      </c>
      <c r="D586" s="249" t="s">
        <v>1225</v>
      </c>
      <c r="E586" s="248" t="s">
        <v>1180</v>
      </c>
      <c r="F586" s="249" t="s">
        <v>1203</v>
      </c>
      <c r="G586" s="249" t="s">
        <v>1225</v>
      </c>
    </row>
    <row r="587" spans="1:7" x14ac:dyDescent="0.2">
      <c r="A587" s="246" t="s">
        <v>202</v>
      </c>
      <c r="B587" s="247" t="s">
        <v>203</v>
      </c>
      <c r="C587" s="248">
        <v>5</v>
      </c>
      <c r="D587" s="249" t="s">
        <v>1225</v>
      </c>
      <c r="E587" s="248" t="s">
        <v>1180</v>
      </c>
      <c r="F587" s="249" t="s">
        <v>1205</v>
      </c>
      <c r="G587" s="249" t="s">
        <v>1225</v>
      </c>
    </row>
    <row r="588" spans="1:7" x14ac:dyDescent="0.2">
      <c r="A588" s="250" t="s">
        <v>204</v>
      </c>
      <c r="B588" s="251" t="s">
        <v>205</v>
      </c>
      <c r="C588" s="253">
        <v>4</v>
      </c>
      <c r="D588" s="252" t="s">
        <v>1216</v>
      </c>
      <c r="E588" s="253" t="s">
        <v>1180</v>
      </c>
      <c r="F588" s="252" t="s">
        <v>1902</v>
      </c>
      <c r="G588" s="252" t="s">
        <v>1225</v>
      </c>
    </row>
    <row r="589" spans="1:7" x14ac:dyDescent="0.2">
      <c r="A589" s="246" t="s">
        <v>3</v>
      </c>
      <c r="B589" s="247" t="s">
        <v>206</v>
      </c>
      <c r="C589" s="248">
        <v>5</v>
      </c>
      <c r="D589" s="249" t="s">
        <v>1225</v>
      </c>
      <c r="E589" s="248" t="s">
        <v>1180</v>
      </c>
      <c r="F589" s="249" t="s">
        <v>1201</v>
      </c>
      <c r="G589" s="249" t="s">
        <v>1225</v>
      </c>
    </row>
    <row r="590" spans="1:7" x14ac:dyDescent="0.2">
      <c r="A590" s="246" t="s">
        <v>4</v>
      </c>
      <c r="B590" s="247" t="s">
        <v>207</v>
      </c>
      <c r="C590" s="248">
        <v>5</v>
      </c>
      <c r="D590" s="249" t="s">
        <v>1225</v>
      </c>
      <c r="E590" s="248" t="s">
        <v>1180</v>
      </c>
      <c r="F590" s="249" t="s">
        <v>1201</v>
      </c>
      <c r="G590" s="249" t="s">
        <v>1225</v>
      </c>
    </row>
    <row r="591" spans="1:7" x14ac:dyDescent="0.2">
      <c r="A591" s="246" t="s">
        <v>5</v>
      </c>
      <c r="B591" s="247" t="s">
        <v>958</v>
      </c>
      <c r="C591" s="248">
        <v>5</v>
      </c>
      <c r="D591" s="249" t="s">
        <v>1225</v>
      </c>
      <c r="E591" s="248" t="s">
        <v>1180</v>
      </c>
      <c r="F591" s="249" t="s">
        <v>1201</v>
      </c>
      <c r="G591" s="249" t="s">
        <v>1225</v>
      </c>
    </row>
    <row r="592" spans="1:7" x14ac:dyDescent="0.2">
      <c r="A592" s="246" t="s">
        <v>6</v>
      </c>
      <c r="B592" s="247" t="s">
        <v>960</v>
      </c>
      <c r="C592" s="248">
        <v>5</v>
      </c>
      <c r="D592" s="249" t="s">
        <v>1225</v>
      </c>
      <c r="E592" s="248" t="s">
        <v>1180</v>
      </c>
      <c r="F592" s="249" t="s">
        <v>1201</v>
      </c>
      <c r="G592" s="249" t="s">
        <v>1225</v>
      </c>
    </row>
    <row r="593" spans="1:7" x14ac:dyDescent="0.2">
      <c r="A593" s="246" t="s">
        <v>7</v>
      </c>
      <c r="B593" s="247" t="s">
        <v>961</v>
      </c>
      <c r="C593" s="248">
        <v>5</v>
      </c>
      <c r="D593" s="249" t="s">
        <v>1225</v>
      </c>
      <c r="E593" s="248" t="s">
        <v>1180</v>
      </c>
      <c r="F593" s="249" t="s">
        <v>1201</v>
      </c>
      <c r="G593" s="249" t="s">
        <v>1225</v>
      </c>
    </row>
    <row r="594" spans="1:7" x14ac:dyDescent="0.2">
      <c r="A594" s="246" t="s">
        <v>8</v>
      </c>
      <c r="B594" s="247" t="s">
        <v>208</v>
      </c>
      <c r="C594" s="248">
        <v>5</v>
      </c>
      <c r="D594" s="249" t="s">
        <v>1225</v>
      </c>
      <c r="E594" s="248" t="s">
        <v>1180</v>
      </c>
      <c r="F594" s="249" t="s">
        <v>1201</v>
      </c>
      <c r="G594" s="249" t="s">
        <v>1225</v>
      </c>
    </row>
    <row r="595" spans="1:7" x14ac:dyDescent="0.2">
      <c r="A595" s="246" t="s">
        <v>9</v>
      </c>
      <c r="B595" s="247" t="s">
        <v>209</v>
      </c>
      <c r="C595" s="248">
        <v>5</v>
      </c>
      <c r="D595" s="249" t="s">
        <v>1225</v>
      </c>
      <c r="E595" s="248" t="s">
        <v>1180</v>
      </c>
      <c r="F595" s="249" t="s">
        <v>1195</v>
      </c>
      <c r="G595" s="249" t="s">
        <v>1225</v>
      </c>
    </row>
    <row r="596" spans="1:7" x14ac:dyDescent="0.2">
      <c r="A596" s="246" t="s">
        <v>10</v>
      </c>
      <c r="B596" s="247" t="s">
        <v>210</v>
      </c>
      <c r="C596" s="248">
        <v>5</v>
      </c>
      <c r="D596" s="249" t="s">
        <v>1225</v>
      </c>
      <c r="E596" s="248" t="s">
        <v>1180</v>
      </c>
      <c r="F596" s="249" t="s">
        <v>1201</v>
      </c>
      <c r="G596" s="249" t="s">
        <v>1225</v>
      </c>
    </row>
    <row r="597" spans="1:7" x14ac:dyDescent="0.2">
      <c r="A597" s="246" t="s">
        <v>11</v>
      </c>
      <c r="B597" s="247" t="s">
        <v>211</v>
      </c>
      <c r="C597" s="248">
        <v>5</v>
      </c>
      <c r="D597" s="249" t="s">
        <v>1225</v>
      </c>
      <c r="E597" s="248" t="s">
        <v>1180</v>
      </c>
      <c r="F597" s="249" t="s">
        <v>1201</v>
      </c>
      <c r="G597" s="249" t="s">
        <v>1225</v>
      </c>
    </row>
    <row r="598" spans="1:7" x14ac:dyDescent="0.2">
      <c r="A598" s="246" t="s">
        <v>12</v>
      </c>
      <c r="B598" s="247" t="s">
        <v>212</v>
      </c>
      <c r="C598" s="248">
        <v>5</v>
      </c>
      <c r="D598" s="249" t="s">
        <v>1225</v>
      </c>
      <c r="E598" s="248" t="s">
        <v>1180</v>
      </c>
      <c r="F598" s="249" t="s">
        <v>1205</v>
      </c>
      <c r="G598" s="249" t="s">
        <v>1225</v>
      </c>
    </row>
    <row r="599" spans="1:7" x14ac:dyDescent="0.2">
      <c r="A599" s="246" t="s">
        <v>13</v>
      </c>
      <c r="B599" s="286" t="s">
        <v>213</v>
      </c>
      <c r="C599" s="248">
        <v>5</v>
      </c>
      <c r="D599" s="249" t="s">
        <v>1225</v>
      </c>
      <c r="E599" s="248" t="s">
        <v>1180</v>
      </c>
      <c r="F599" s="249" t="s">
        <v>1205</v>
      </c>
      <c r="G599" s="249" t="s">
        <v>1225</v>
      </c>
    </row>
    <row r="600" spans="1:7" x14ac:dyDescent="0.2">
      <c r="A600" s="246" t="s">
        <v>14</v>
      </c>
      <c r="B600" s="286" t="s">
        <v>214</v>
      </c>
      <c r="C600" s="248">
        <v>5</v>
      </c>
      <c r="D600" s="249" t="s">
        <v>1225</v>
      </c>
      <c r="E600" s="248" t="s">
        <v>1180</v>
      </c>
      <c r="F600" s="249" t="s">
        <v>1205</v>
      </c>
      <c r="G600" s="249" t="s">
        <v>1225</v>
      </c>
    </row>
    <row r="601" spans="1:7" x14ac:dyDescent="0.2">
      <c r="A601" s="246" t="s">
        <v>15</v>
      </c>
      <c r="B601" s="287" t="s">
        <v>215</v>
      </c>
      <c r="C601" s="248">
        <v>5</v>
      </c>
      <c r="D601" s="249" t="s">
        <v>1225</v>
      </c>
      <c r="E601" s="248" t="s">
        <v>1180</v>
      </c>
      <c r="F601" s="249" t="s">
        <v>1205</v>
      </c>
      <c r="G601" s="249" t="s">
        <v>1225</v>
      </c>
    </row>
    <row r="602" spans="1:7" x14ac:dyDescent="0.2">
      <c r="A602" s="246" t="s">
        <v>16</v>
      </c>
      <c r="B602" s="286" t="s">
        <v>216</v>
      </c>
      <c r="C602" s="248">
        <v>5</v>
      </c>
      <c r="D602" s="249" t="s">
        <v>1225</v>
      </c>
      <c r="E602" s="248" t="s">
        <v>1180</v>
      </c>
      <c r="F602" s="249" t="s">
        <v>1205</v>
      </c>
      <c r="G602" s="249" t="s">
        <v>1225</v>
      </c>
    </row>
    <row r="603" spans="1:7" x14ac:dyDescent="0.2">
      <c r="A603" s="246" t="s">
        <v>17</v>
      </c>
      <c r="B603" s="287" t="s">
        <v>217</v>
      </c>
      <c r="C603" s="248">
        <v>5</v>
      </c>
      <c r="D603" s="249" t="s">
        <v>1225</v>
      </c>
      <c r="E603" s="248" t="s">
        <v>1180</v>
      </c>
      <c r="F603" s="249" t="s">
        <v>1205</v>
      </c>
      <c r="G603" s="249" t="s">
        <v>1225</v>
      </c>
    </row>
    <row r="604" spans="1:7" x14ac:dyDescent="0.2">
      <c r="A604" s="246" t="s">
        <v>18</v>
      </c>
      <c r="B604" s="287" t="s">
        <v>218</v>
      </c>
      <c r="C604" s="248">
        <v>5</v>
      </c>
      <c r="D604" s="249" t="s">
        <v>1225</v>
      </c>
      <c r="E604" s="248" t="s">
        <v>1180</v>
      </c>
      <c r="F604" s="249" t="s">
        <v>1205</v>
      </c>
      <c r="G604" s="249" t="s">
        <v>1225</v>
      </c>
    </row>
    <row r="605" spans="1:7" x14ac:dyDescent="0.2">
      <c r="A605" s="246" t="s">
        <v>19</v>
      </c>
      <c r="B605" s="247" t="s">
        <v>219</v>
      </c>
      <c r="C605" s="248">
        <v>5</v>
      </c>
      <c r="D605" s="249" t="s">
        <v>1225</v>
      </c>
      <c r="E605" s="248" t="s">
        <v>1180</v>
      </c>
      <c r="F605" s="249" t="s">
        <v>1201</v>
      </c>
      <c r="G605" s="249" t="s">
        <v>1225</v>
      </c>
    </row>
    <row r="606" spans="1:7" x14ac:dyDescent="0.2">
      <c r="A606" s="250" t="s">
        <v>220</v>
      </c>
      <c r="B606" s="251" t="s">
        <v>1905</v>
      </c>
      <c r="C606" s="253">
        <v>4</v>
      </c>
      <c r="D606" s="252" t="s">
        <v>1216</v>
      </c>
      <c r="E606" s="253" t="s">
        <v>1180</v>
      </c>
      <c r="F606" s="252" t="s">
        <v>1902</v>
      </c>
      <c r="G606" s="252" t="s">
        <v>1225</v>
      </c>
    </row>
    <row r="607" spans="1:7" x14ac:dyDescent="0.2">
      <c r="A607" s="246" t="s">
        <v>222</v>
      </c>
      <c r="B607" s="247" t="s">
        <v>223</v>
      </c>
      <c r="C607" s="248">
        <v>5</v>
      </c>
      <c r="D607" s="249" t="s">
        <v>1225</v>
      </c>
      <c r="E607" s="248" t="s">
        <v>1180</v>
      </c>
      <c r="F607" s="249" t="s">
        <v>1201</v>
      </c>
      <c r="G607" s="249" t="s">
        <v>1225</v>
      </c>
    </row>
    <row r="608" spans="1:7" x14ac:dyDescent="0.2">
      <c r="A608" s="246" t="s">
        <v>224</v>
      </c>
      <c r="B608" s="247" t="s">
        <v>225</v>
      </c>
      <c r="C608" s="248">
        <v>5</v>
      </c>
      <c r="D608" s="249" t="s">
        <v>1225</v>
      </c>
      <c r="E608" s="248" t="s">
        <v>1180</v>
      </c>
      <c r="F608" s="249" t="s">
        <v>1201</v>
      </c>
      <c r="G608" s="249" t="s">
        <v>1225</v>
      </c>
    </row>
    <row r="609" spans="1:7" x14ac:dyDescent="0.2">
      <c r="A609" s="246" t="s">
        <v>226</v>
      </c>
      <c r="B609" s="247" t="s">
        <v>227</v>
      </c>
      <c r="C609" s="248">
        <v>5</v>
      </c>
      <c r="D609" s="249" t="s">
        <v>1225</v>
      </c>
      <c r="E609" s="248" t="s">
        <v>1180</v>
      </c>
      <c r="F609" s="249" t="s">
        <v>1201</v>
      </c>
      <c r="G609" s="249" t="s">
        <v>1225</v>
      </c>
    </row>
    <row r="610" spans="1:7" x14ac:dyDescent="0.2">
      <c r="A610" s="246" t="s">
        <v>228</v>
      </c>
      <c r="B610" s="247" t="s">
        <v>229</v>
      </c>
      <c r="C610" s="248">
        <v>5</v>
      </c>
      <c r="D610" s="249" t="s">
        <v>1225</v>
      </c>
      <c r="E610" s="248" t="s">
        <v>1180</v>
      </c>
      <c r="F610" s="249" t="s">
        <v>1201</v>
      </c>
      <c r="G610" s="249" t="s">
        <v>1225</v>
      </c>
    </row>
    <row r="611" spans="1:7" x14ac:dyDescent="0.2">
      <c r="A611" s="246" t="s">
        <v>230</v>
      </c>
      <c r="B611" s="247" t="s">
        <v>231</v>
      </c>
      <c r="C611" s="248">
        <v>5</v>
      </c>
      <c r="D611" s="249" t="s">
        <v>1225</v>
      </c>
      <c r="E611" s="248" t="s">
        <v>1180</v>
      </c>
      <c r="F611" s="249" t="s">
        <v>1201</v>
      </c>
      <c r="G611" s="249" t="s">
        <v>1225</v>
      </c>
    </row>
    <row r="612" spans="1:7" x14ac:dyDescent="0.2">
      <c r="A612" s="246" t="s">
        <v>232</v>
      </c>
      <c r="B612" s="247" t="s">
        <v>233</v>
      </c>
      <c r="C612" s="248">
        <v>5</v>
      </c>
      <c r="D612" s="249" t="s">
        <v>1225</v>
      </c>
      <c r="E612" s="248" t="s">
        <v>1180</v>
      </c>
      <c r="F612" s="249" t="s">
        <v>1201</v>
      </c>
      <c r="G612" s="249" t="s">
        <v>1225</v>
      </c>
    </row>
    <row r="613" spans="1:7" x14ac:dyDescent="0.2">
      <c r="A613" s="246" t="s">
        <v>234</v>
      </c>
      <c r="B613" s="247" t="s">
        <v>235</v>
      </c>
      <c r="C613" s="248">
        <v>5</v>
      </c>
      <c r="D613" s="249" t="s">
        <v>1225</v>
      </c>
      <c r="E613" s="248" t="s">
        <v>1180</v>
      </c>
      <c r="F613" s="249" t="s">
        <v>1201</v>
      </c>
      <c r="G613" s="249" t="s">
        <v>1225</v>
      </c>
    </row>
    <row r="614" spans="1:7" x14ac:dyDescent="0.2">
      <c r="A614" s="246" t="s">
        <v>236</v>
      </c>
      <c r="B614" s="247" t="s">
        <v>237</v>
      </c>
      <c r="C614" s="248">
        <v>5</v>
      </c>
      <c r="D614" s="249" t="s">
        <v>1225</v>
      </c>
      <c r="E614" s="248" t="s">
        <v>1180</v>
      </c>
      <c r="F614" s="249" t="s">
        <v>1201</v>
      </c>
      <c r="G614" s="249" t="s">
        <v>1225</v>
      </c>
    </row>
    <row r="615" spans="1:7" x14ac:dyDescent="0.2">
      <c r="A615" s="246" t="s">
        <v>238</v>
      </c>
      <c r="B615" s="247" t="s">
        <v>239</v>
      </c>
      <c r="C615" s="248">
        <v>5</v>
      </c>
      <c r="D615" s="249" t="s">
        <v>1225</v>
      </c>
      <c r="E615" s="248" t="s">
        <v>1180</v>
      </c>
      <c r="F615" s="249" t="s">
        <v>1201</v>
      </c>
      <c r="G615" s="249" t="s">
        <v>1225</v>
      </c>
    </row>
    <row r="616" spans="1:7" x14ac:dyDescent="0.2">
      <c r="A616" s="246" t="s">
        <v>242</v>
      </c>
      <c r="B616" s="247" t="s">
        <v>243</v>
      </c>
      <c r="C616" s="248">
        <v>5</v>
      </c>
      <c r="D616" s="249" t="s">
        <v>1225</v>
      </c>
      <c r="E616" s="248" t="s">
        <v>1180</v>
      </c>
      <c r="F616" s="249" t="s">
        <v>1201</v>
      </c>
      <c r="G616" s="249" t="s">
        <v>1225</v>
      </c>
    </row>
    <row r="617" spans="1:7" x14ac:dyDescent="0.2">
      <c r="A617" s="246" t="s">
        <v>244</v>
      </c>
      <c r="B617" s="287" t="s">
        <v>245</v>
      </c>
      <c r="C617" s="248">
        <v>5</v>
      </c>
      <c r="D617" s="249" t="s">
        <v>1225</v>
      </c>
      <c r="E617" s="248" t="s">
        <v>1180</v>
      </c>
      <c r="F617" s="249" t="s">
        <v>1201</v>
      </c>
      <c r="G617" s="249" t="s">
        <v>1225</v>
      </c>
    </row>
    <row r="618" spans="1:7" x14ac:dyDescent="0.2">
      <c r="A618" s="246" t="s">
        <v>246</v>
      </c>
      <c r="B618" s="247" t="s">
        <v>247</v>
      </c>
      <c r="C618" s="248">
        <v>5</v>
      </c>
      <c r="D618" s="249" t="s">
        <v>1225</v>
      </c>
      <c r="E618" s="248" t="s">
        <v>1180</v>
      </c>
      <c r="F618" s="249" t="s">
        <v>1201</v>
      </c>
      <c r="G618" s="249" t="s">
        <v>1225</v>
      </c>
    </row>
    <row r="619" spans="1:7" x14ac:dyDescent="0.2">
      <c r="A619" s="250" t="s">
        <v>1904</v>
      </c>
      <c r="B619" s="251" t="s">
        <v>0</v>
      </c>
      <c r="C619" s="253">
        <v>4</v>
      </c>
      <c r="D619" s="252" t="s">
        <v>1216</v>
      </c>
      <c r="E619" s="253" t="s">
        <v>1180</v>
      </c>
      <c r="F619" s="252" t="s">
        <v>1902</v>
      </c>
      <c r="G619" s="252" t="s">
        <v>1225</v>
      </c>
    </row>
    <row r="620" spans="1:7" x14ac:dyDescent="0.2">
      <c r="A620" s="246" t="s">
        <v>20</v>
      </c>
      <c r="B620" s="247" t="s">
        <v>1773</v>
      </c>
      <c r="C620" s="248">
        <v>5</v>
      </c>
      <c r="D620" s="249" t="s">
        <v>1225</v>
      </c>
      <c r="E620" s="248" t="s">
        <v>1180</v>
      </c>
      <c r="F620" s="249" t="s">
        <v>1201</v>
      </c>
      <c r="G620" s="249" t="s">
        <v>1225</v>
      </c>
    </row>
    <row r="621" spans="1:7" x14ac:dyDescent="0.2">
      <c r="A621" s="246" t="s">
        <v>21</v>
      </c>
      <c r="B621" s="247" t="s">
        <v>1774</v>
      </c>
      <c r="C621" s="248">
        <v>5</v>
      </c>
      <c r="D621" s="249" t="s">
        <v>1225</v>
      </c>
      <c r="E621" s="248" t="s">
        <v>1180</v>
      </c>
      <c r="F621" s="249" t="s">
        <v>1201</v>
      </c>
      <c r="G621" s="249" t="s">
        <v>1225</v>
      </c>
    </row>
    <row r="622" spans="1:7" x14ac:dyDescent="0.2">
      <c r="A622" s="246" t="s">
        <v>22</v>
      </c>
      <c r="B622" s="247" t="s">
        <v>1775</v>
      </c>
      <c r="C622" s="248">
        <v>5</v>
      </c>
      <c r="D622" s="249" t="s">
        <v>1225</v>
      </c>
      <c r="E622" s="248" t="s">
        <v>1180</v>
      </c>
      <c r="F622" s="249" t="s">
        <v>1201</v>
      </c>
      <c r="G622" s="249" t="s">
        <v>1225</v>
      </c>
    </row>
    <row r="623" spans="1:7" x14ac:dyDescent="0.2">
      <c r="A623" s="246" t="s">
        <v>23</v>
      </c>
      <c r="B623" s="247" t="s">
        <v>1776</v>
      </c>
      <c r="C623" s="248">
        <v>5</v>
      </c>
      <c r="D623" s="249" t="s">
        <v>1225</v>
      </c>
      <c r="E623" s="248" t="s">
        <v>1180</v>
      </c>
      <c r="F623" s="249" t="s">
        <v>1201</v>
      </c>
      <c r="G623" s="249" t="s">
        <v>1225</v>
      </c>
    </row>
    <row r="624" spans="1:7" x14ac:dyDescent="0.2">
      <c r="A624" s="246" t="s">
        <v>24</v>
      </c>
      <c r="B624" s="247" t="s">
        <v>1777</v>
      </c>
      <c r="C624" s="248">
        <v>5</v>
      </c>
      <c r="D624" s="249" t="s">
        <v>1225</v>
      </c>
      <c r="E624" s="248" t="s">
        <v>1180</v>
      </c>
      <c r="F624" s="249" t="s">
        <v>1201</v>
      </c>
      <c r="G624" s="249" t="s">
        <v>1225</v>
      </c>
    </row>
    <row r="625" spans="1:7" x14ac:dyDescent="0.2">
      <c r="A625" s="246" t="s">
        <v>25</v>
      </c>
      <c r="B625" s="247" t="s">
        <v>1785</v>
      </c>
      <c r="C625" s="248">
        <v>5</v>
      </c>
      <c r="D625" s="249" t="s">
        <v>1225</v>
      </c>
      <c r="E625" s="248" t="s">
        <v>1180</v>
      </c>
      <c r="F625" s="249" t="s">
        <v>1201</v>
      </c>
      <c r="G625" s="249" t="s">
        <v>1225</v>
      </c>
    </row>
    <row r="626" spans="1:7" x14ac:dyDescent="0.2">
      <c r="A626" s="246" t="s">
        <v>26</v>
      </c>
      <c r="B626" s="247" t="s">
        <v>221</v>
      </c>
      <c r="C626" s="248">
        <v>5</v>
      </c>
      <c r="D626" s="249" t="s">
        <v>1225</v>
      </c>
      <c r="E626" s="248" t="s">
        <v>1180</v>
      </c>
      <c r="F626" s="249" t="s">
        <v>1201</v>
      </c>
      <c r="G626" s="249" t="s">
        <v>1225</v>
      </c>
    </row>
    <row r="627" spans="1:7" x14ac:dyDescent="0.2">
      <c r="A627" s="246" t="s">
        <v>1778</v>
      </c>
      <c r="B627" s="247" t="s">
        <v>223</v>
      </c>
      <c r="C627" s="248">
        <v>5</v>
      </c>
      <c r="D627" s="249" t="s">
        <v>1225</v>
      </c>
      <c r="E627" s="248" t="s">
        <v>1180</v>
      </c>
      <c r="F627" s="249" t="s">
        <v>1201</v>
      </c>
      <c r="G627" s="249" t="s">
        <v>1225</v>
      </c>
    </row>
    <row r="628" spans="1:7" x14ac:dyDescent="0.2">
      <c r="A628" s="246" t="s">
        <v>27</v>
      </c>
      <c r="B628" s="247" t="s">
        <v>241</v>
      </c>
      <c r="C628" s="248">
        <v>5</v>
      </c>
      <c r="D628" s="249" t="s">
        <v>1225</v>
      </c>
      <c r="E628" s="248" t="s">
        <v>1180</v>
      </c>
      <c r="F628" s="249" t="s">
        <v>1201</v>
      </c>
      <c r="G628" s="249" t="s">
        <v>1225</v>
      </c>
    </row>
    <row r="629" spans="1:7" x14ac:dyDescent="0.2">
      <c r="A629" s="246" t="s">
        <v>1779</v>
      </c>
      <c r="B629" s="247" t="s">
        <v>1</v>
      </c>
      <c r="C629" s="248">
        <v>5</v>
      </c>
      <c r="D629" s="249" t="s">
        <v>1225</v>
      </c>
      <c r="E629" s="248" t="s">
        <v>1180</v>
      </c>
      <c r="F629" s="249" t="s">
        <v>1201</v>
      </c>
      <c r="G629" s="249" t="s">
        <v>1225</v>
      </c>
    </row>
    <row r="630" spans="1:7" x14ac:dyDescent="0.2">
      <c r="A630" s="246" t="s">
        <v>1780</v>
      </c>
      <c r="B630" s="247" t="s">
        <v>2</v>
      </c>
      <c r="C630" s="248">
        <v>5</v>
      </c>
      <c r="D630" s="249" t="s">
        <v>1225</v>
      </c>
      <c r="E630" s="248" t="s">
        <v>1180</v>
      </c>
      <c r="F630" s="249" t="s">
        <v>1201</v>
      </c>
      <c r="G630" s="249" t="s">
        <v>1225</v>
      </c>
    </row>
    <row r="631" spans="1:7" x14ac:dyDescent="0.2">
      <c r="A631" s="246" t="s">
        <v>1781</v>
      </c>
      <c r="B631" s="287" t="s">
        <v>245</v>
      </c>
      <c r="C631" s="248">
        <v>5</v>
      </c>
      <c r="D631" s="249" t="s">
        <v>1225</v>
      </c>
      <c r="E631" s="248" t="s">
        <v>1180</v>
      </c>
      <c r="F631" s="249" t="s">
        <v>1201</v>
      </c>
      <c r="G631" s="249" t="s">
        <v>1225</v>
      </c>
    </row>
    <row r="632" spans="1:7" x14ac:dyDescent="0.2">
      <c r="A632" s="246" t="s">
        <v>1782</v>
      </c>
      <c r="B632" s="287" t="s">
        <v>1783</v>
      </c>
      <c r="C632" s="248">
        <v>5</v>
      </c>
      <c r="D632" s="249" t="s">
        <v>1225</v>
      </c>
      <c r="E632" s="248" t="s">
        <v>1180</v>
      </c>
      <c r="F632" s="249" t="s">
        <v>1201</v>
      </c>
      <c r="G632" s="249" t="s">
        <v>1225</v>
      </c>
    </row>
    <row r="633" spans="1:7" x14ac:dyDescent="0.2">
      <c r="A633" s="246" t="s">
        <v>1781</v>
      </c>
      <c r="B633" s="287" t="s">
        <v>1784</v>
      </c>
      <c r="C633" s="248">
        <v>5</v>
      </c>
      <c r="D633" s="249" t="s">
        <v>1225</v>
      </c>
      <c r="E633" s="248" t="s">
        <v>1180</v>
      </c>
      <c r="F633" s="249" t="s">
        <v>1201</v>
      </c>
      <c r="G633" s="249" t="s">
        <v>1225</v>
      </c>
    </row>
    <row r="634" spans="1:7" x14ac:dyDescent="0.2">
      <c r="A634" s="246" t="s">
        <v>28</v>
      </c>
      <c r="B634" s="287" t="s">
        <v>29</v>
      </c>
      <c r="C634" s="248">
        <v>5</v>
      </c>
      <c r="D634" s="249" t="s">
        <v>1225</v>
      </c>
      <c r="E634" s="248" t="s">
        <v>1180</v>
      </c>
      <c r="F634" s="249" t="s">
        <v>1201</v>
      </c>
      <c r="G634" s="249" t="s">
        <v>1225</v>
      </c>
    </row>
    <row r="635" spans="1:7" x14ac:dyDescent="0.2">
      <c r="A635" s="250" t="s">
        <v>30</v>
      </c>
      <c r="B635" s="251" t="s">
        <v>31</v>
      </c>
      <c r="C635" s="253">
        <v>4</v>
      </c>
      <c r="D635" s="252" t="s">
        <v>1216</v>
      </c>
      <c r="E635" s="253" t="s">
        <v>1180</v>
      </c>
      <c r="F635" s="252" t="s">
        <v>1902</v>
      </c>
      <c r="G635" s="252" t="s">
        <v>1225</v>
      </c>
    </row>
    <row r="636" spans="1:7" x14ac:dyDescent="0.2">
      <c r="A636" s="246" t="s">
        <v>32</v>
      </c>
      <c r="B636" s="247" t="s">
        <v>240</v>
      </c>
      <c r="C636" s="248">
        <v>5</v>
      </c>
      <c r="D636" s="249" t="s">
        <v>1225</v>
      </c>
      <c r="E636" s="248" t="s">
        <v>1180</v>
      </c>
      <c r="F636" s="249" t="s">
        <v>1201</v>
      </c>
      <c r="G636" s="249" t="s">
        <v>1225</v>
      </c>
    </row>
    <row r="637" spans="1:7" x14ac:dyDescent="0.2">
      <c r="A637" s="246" t="s">
        <v>36</v>
      </c>
      <c r="B637" s="287" t="s">
        <v>33</v>
      </c>
      <c r="C637" s="248">
        <v>5</v>
      </c>
      <c r="D637" s="249" t="s">
        <v>1225</v>
      </c>
      <c r="E637" s="248" t="s">
        <v>1180</v>
      </c>
      <c r="F637" s="249" t="s">
        <v>1201</v>
      </c>
      <c r="G637" s="249" t="s">
        <v>1225</v>
      </c>
    </row>
    <row r="638" spans="1:7" x14ac:dyDescent="0.2">
      <c r="A638" s="246" t="s">
        <v>37</v>
      </c>
      <c r="B638" s="287" t="s">
        <v>34</v>
      </c>
      <c r="C638" s="248">
        <v>5</v>
      </c>
      <c r="D638" s="249" t="s">
        <v>1225</v>
      </c>
      <c r="E638" s="248" t="s">
        <v>1180</v>
      </c>
      <c r="F638" s="249" t="s">
        <v>1201</v>
      </c>
      <c r="G638" s="249" t="s">
        <v>1225</v>
      </c>
    </row>
    <row r="639" spans="1:7" x14ac:dyDescent="0.2">
      <c r="A639" s="246" t="s">
        <v>38</v>
      </c>
      <c r="B639" s="287" t="s">
        <v>35</v>
      </c>
      <c r="C639" s="248">
        <v>5</v>
      </c>
      <c r="D639" s="249" t="s">
        <v>1225</v>
      </c>
      <c r="E639" s="248" t="s">
        <v>1180</v>
      </c>
      <c r="F639" s="249" t="s">
        <v>1201</v>
      </c>
      <c r="G639" s="249" t="s">
        <v>1225</v>
      </c>
    </row>
    <row r="640" spans="1:7" ht="13.5" thickBot="1" x14ac:dyDescent="0.25">
      <c r="A640" s="246" t="s">
        <v>1786</v>
      </c>
      <c r="B640" s="287" t="s">
        <v>1787</v>
      </c>
      <c r="C640" s="248">
        <v>5</v>
      </c>
      <c r="D640" s="249" t="s">
        <v>1225</v>
      </c>
      <c r="E640" s="248" t="s">
        <v>1180</v>
      </c>
      <c r="F640" s="249" t="s">
        <v>1201</v>
      </c>
      <c r="G640" s="249" t="s">
        <v>1225</v>
      </c>
    </row>
    <row r="641" spans="1:7" ht="13.5" thickBot="1" x14ac:dyDescent="0.25">
      <c r="A641" s="237" t="s">
        <v>248</v>
      </c>
      <c r="B641" s="238" t="s">
        <v>249</v>
      </c>
      <c r="C641" s="239">
        <v>2</v>
      </c>
      <c r="D641" s="240" t="s">
        <v>1216</v>
      </c>
      <c r="E641" s="240" t="s">
        <v>1180</v>
      </c>
      <c r="F641" s="240" t="s">
        <v>1902</v>
      </c>
      <c r="G641" s="240" t="s">
        <v>1225</v>
      </c>
    </row>
    <row r="642" spans="1:7" x14ac:dyDescent="0.2">
      <c r="A642" s="250" t="s">
        <v>250</v>
      </c>
      <c r="B642" s="251" t="s">
        <v>251</v>
      </c>
      <c r="C642" s="253">
        <v>3</v>
      </c>
      <c r="D642" s="252" t="s">
        <v>1216</v>
      </c>
      <c r="E642" s="252" t="s">
        <v>1180</v>
      </c>
      <c r="F642" s="252" t="s">
        <v>1902</v>
      </c>
      <c r="G642" s="252" t="s">
        <v>1225</v>
      </c>
    </row>
    <row r="643" spans="1:7" x14ac:dyDescent="0.2">
      <c r="A643" s="250" t="s">
        <v>252</v>
      </c>
      <c r="B643" s="251" t="s">
        <v>253</v>
      </c>
      <c r="C643" s="253">
        <v>4</v>
      </c>
      <c r="D643" s="252" t="s">
        <v>1216</v>
      </c>
      <c r="E643" s="253" t="s">
        <v>1180</v>
      </c>
      <c r="F643" s="252" t="s">
        <v>1902</v>
      </c>
      <c r="G643" s="252" t="s">
        <v>1225</v>
      </c>
    </row>
    <row r="644" spans="1:7" x14ac:dyDescent="0.2">
      <c r="A644" s="246" t="s">
        <v>254</v>
      </c>
      <c r="B644" s="247" t="s">
        <v>181</v>
      </c>
      <c r="C644" s="248">
        <v>5</v>
      </c>
      <c r="D644" s="249" t="s">
        <v>1225</v>
      </c>
      <c r="E644" s="248" t="s">
        <v>1180</v>
      </c>
      <c r="F644" s="249" t="s">
        <v>1203</v>
      </c>
      <c r="G644" s="249" t="s">
        <v>1225</v>
      </c>
    </row>
    <row r="645" spans="1:7" x14ac:dyDescent="0.2">
      <c r="A645" s="246" t="s">
        <v>255</v>
      </c>
      <c r="B645" s="247" t="s">
        <v>256</v>
      </c>
      <c r="C645" s="248">
        <v>5</v>
      </c>
      <c r="D645" s="249" t="s">
        <v>1225</v>
      </c>
      <c r="E645" s="248" t="s">
        <v>1180</v>
      </c>
      <c r="F645" s="249" t="s">
        <v>1203</v>
      </c>
      <c r="G645" s="249" t="s">
        <v>1225</v>
      </c>
    </row>
    <row r="646" spans="1:7" x14ac:dyDescent="0.2">
      <c r="A646" s="246" t="s">
        <v>257</v>
      </c>
      <c r="B646" s="247" t="s">
        <v>258</v>
      </c>
      <c r="C646" s="248">
        <v>5</v>
      </c>
      <c r="D646" s="249" t="s">
        <v>1225</v>
      </c>
      <c r="E646" s="248" t="s">
        <v>1180</v>
      </c>
      <c r="F646" s="249" t="s">
        <v>1195</v>
      </c>
      <c r="G646" s="249" t="s">
        <v>1225</v>
      </c>
    </row>
    <row r="647" spans="1:7" x14ac:dyDescent="0.2">
      <c r="A647" s="246" t="s">
        <v>259</v>
      </c>
      <c r="B647" s="247" t="s">
        <v>187</v>
      </c>
      <c r="C647" s="248">
        <v>5</v>
      </c>
      <c r="D647" s="249" t="s">
        <v>1225</v>
      </c>
      <c r="E647" s="248" t="s">
        <v>1180</v>
      </c>
      <c r="F647" s="249" t="s">
        <v>1201</v>
      </c>
      <c r="G647" s="249" t="s">
        <v>1225</v>
      </c>
    </row>
    <row r="648" spans="1:7" x14ac:dyDescent="0.2">
      <c r="A648" s="246" t="s">
        <v>260</v>
      </c>
      <c r="B648" s="247" t="s">
        <v>193</v>
      </c>
      <c r="C648" s="248">
        <v>5</v>
      </c>
      <c r="D648" s="249" t="s">
        <v>1225</v>
      </c>
      <c r="E648" s="248" t="s">
        <v>1180</v>
      </c>
      <c r="F648" s="249" t="s">
        <v>1203</v>
      </c>
      <c r="G648" s="249" t="s">
        <v>1225</v>
      </c>
    </row>
    <row r="649" spans="1:7" x14ac:dyDescent="0.2">
      <c r="A649" s="246" t="s">
        <v>261</v>
      </c>
      <c r="B649" s="247" t="s">
        <v>262</v>
      </c>
      <c r="C649" s="248">
        <v>5</v>
      </c>
      <c r="D649" s="249" t="s">
        <v>1225</v>
      </c>
      <c r="E649" s="248" t="s">
        <v>1180</v>
      </c>
      <c r="F649" s="249" t="s">
        <v>1203</v>
      </c>
      <c r="G649" s="249" t="s">
        <v>1225</v>
      </c>
    </row>
    <row r="650" spans="1:7" x14ac:dyDescent="0.2">
      <c r="A650" s="246" t="s">
        <v>263</v>
      </c>
      <c r="B650" s="247" t="s">
        <v>264</v>
      </c>
      <c r="C650" s="248">
        <v>5</v>
      </c>
      <c r="D650" s="249" t="s">
        <v>1225</v>
      </c>
      <c r="E650" s="248" t="s">
        <v>1180</v>
      </c>
      <c r="F650" s="249" t="s">
        <v>1203</v>
      </c>
      <c r="G650" s="249" t="s">
        <v>1225</v>
      </c>
    </row>
    <row r="651" spans="1:7" x14ac:dyDescent="0.2">
      <c r="A651" s="246" t="s">
        <v>265</v>
      </c>
      <c r="B651" s="247" t="s">
        <v>266</v>
      </c>
      <c r="C651" s="248">
        <v>5</v>
      </c>
      <c r="D651" s="249" t="s">
        <v>1225</v>
      </c>
      <c r="E651" s="248" t="s">
        <v>1180</v>
      </c>
      <c r="F651" s="249" t="s">
        <v>1195</v>
      </c>
      <c r="G651" s="249" t="s">
        <v>1225</v>
      </c>
    </row>
    <row r="652" spans="1:7" x14ac:dyDescent="0.2">
      <c r="A652" s="246" t="s">
        <v>1791</v>
      </c>
      <c r="B652" s="247" t="s">
        <v>1792</v>
      </c>
      <c r="C652" s="248">
        <v>5</v>
      </c>
      <c r="D652" s="249" t="s">
        <v>1225</v>
      </c>
      <c r="E652" s="248" t="s">
        <v>1180</v>
      </c>
      <c r="F652" s="249" t="s">
        <v>1195</v>
      </c>
      <c r="G652" s="249" t="s">
        <v>1225</v>
      </c>
    </row>
    <row r="653" spans="1:7" x14ac:dyDescent="0.2">
      <c r="A653" s="246" t="s">
        <v>267</v>
      </c>
      <c r="B653" s="247" t="s">
        <v>1788</v>
      </c>
      <c r="C653" s="248">
        <v>5</v>
      </c>
      <c r="D653" s="249" t="s">
        <v>1225</v>
      </c>
      <c r="E653" s="248" t="s">
        <v>1180</v>
      </c>
      <c r="F653" s="249" t="s">
        <v>1203</v>
      </c>
      <c r="G653" s="249" t="s">
        <v>1225</v>
      </c>
    </row>
    <row r="654" spans="1:7" x14ac:dyDescent="0.2">
      <c r="A654" s="246" t="s">
        <v>268</v>
      </c>
      <c r="B654" s="247" t="s">
        <v>269</v>
      </c>
      <c r="C654" s="248">
        <v>5</v>
      </c>
      <c r="D654" s="249" t="s">
        <v>1225</v>
      </c>
      <c r="E654" s="248" t="s">
        <v>1180</v>
      </c>
      <c r="F654" s="249" t="s">
        <v>1205</v>
      </c>
      <c r="G654" s="249" t="s">
        <v>1225</v>
      </c>
    </row>
    <row r="655" spans="1:7" x14ac:dyDescent="0.2">
      <c r="A655" s="250" t="s">
        <v>270</v>
      </c>
      <c r="B655" s="251" t="s">
        <v>271</v>
      </c>
      <c r="C655" s="253">
        <v>4</v>
      </c>
      <c r="D655" s="252" t="s">
        <v>1216</v>
      </c>
      <c r="E655" s="253" t="s">
        <v>1180</v>
      </c>
      <c r="F655" s="252"/>
      <c r="G655" s="249"/>
    </row>
    <row r="656" spans="1:7" x14ac:dyDescent="0.2">
      <c r="A656" s="246" t="s">
        <v>272</v>
      </c>
      <c r="B656" s="247" t="s">
        <v>273</v>
      </c>
      <c r="C656" s="248">
        <v>5</v>
      </c>
      <c r="D656" s="249" t="s">
        <v>1225</v>
      </c>
      <c r="E656" s="248" t="s">
        <v>1180</v>
      </c>
      <c r="F656" s="249" t="s">
        <v>1201</v>
      </c>
      <c r="G656" s="249" t="s">
        <v>1225</v>
      </c>
    </row>
    <row r="657" spans="1:7" x14ac:dyDescent="0.2">
      <c r="A657" s="246" t="s">
        <v>274</v>
      </c>
      <c r="B657" s="247" t="s">
        <v>207</v>
      </c>
      <c r="C657" s="248">
        <v>5</v>
      </c>
      <c r="D657" s="249" t="s">
        <v>1225</v>
      </c>
      <c r="E657" s="248" t="s">
        <v>1180</v>
      </c>
      <c r="F657" s="249" t="s">
        <v>1201</v>
      </c>
      <c r="G657" s="249" t="s">
        <v>1225</v>
      </c>
    </row>
    <row r="658" spans="1:7" x14ac:dyDescent="0.2">
      <c r="A658" s="246" t="s">
        <v>275</v>
      </c>
      <c r="B658" s="247" t="s">
        <v>958</v>
      </c>
      <c r="C658" s="248">
        <v>5</v>
      </c>
      <c r="D658" s="249" t="s">
        <v>1225</v>
      </c>
      <c r="E658" s="248" t="s">
        <v>1180</v>
      </c>
      <c r="F658" s="249" t="s">
        <v>1201</v>
      </c>
      <c r="G658" s="249" t="s">
        <v>1225</v>
      </c>
    </row>
    <row r="659" spans="1:7" x14ac:dyDescent="0.2">
      <c r="A659" s="246" t="s">
        <v>276</v>
      </c>
      <c r="B659" s="247" t="s">
        <v>960</v>
      </c>
      <c r="C659" s="248">
        <v>5</v>
      </c>
      <c r="D659" s="249" t="s">
        <v>1225</v>
      </c>
      <c r="E659" s="248" t="s">
        <v>1180</v>
      </c>
      <c r="F659" s="249" t="s">
        <v>1201</v>
      </c>
      <c r="G659" s="249" t="s">
        <v>1225</v>
      </c>
    </row>
    <row r="660" spans="1:7" x14ac:dyDescent="0.2">
      <c r="A660" s="246" t="s">
        <v>277</v>
      </c>
      <c r="B660" s="247" t="s">
        <v>961</v>
      </c>
      <c r="C660" s="248">
        <v>5</v>
      </c>
      <c r="D660" s="249" t="s">
        <v>1225</v>
      </c>
      <c r="E660" s="248" t="s">
        <v>1180</v>
      </c>
      <c r="F660" s="249" t="s">
        <v>1201</v>
      </c>
      <c r="G660" s="249" t="s">
        <v>1225</v>
      </c>
    </row>
    <row r="661" spans="1:7" x14ac:dyDescent="0.2">
      <c r="A661" s="246" t="s">
        <v>278</v>
      </c>
      <c r="B661" s="247" t="s">
        <v>208</v>
      </c>
      <c r="C661" s="248">
        <v>5</v>
      </c>
      <c r="D661" s="249" t="s">
        <v>1225</v>
      </c>
      <c r="E661" s="248" t="s">
        <v>1180</v>
      </c>
      <c r="F661" s="249" t="s">
        <v>1201</v>
      </c>
      <c r="G661" s="249" t="s">
        <v>1225</v>
      </c>
    </row>
    <row r="662" spans="1:7" x14ac:dyDescent="0.2">
      <c r="A662" s="246" t="s">
        <v>279</v>
      </c>
      <c r="B662" s="247" t="s">
        <v>280</v>
      </c>
      <c r="C662" s="248">
        <v>5</v>
      </c>
      <c r="D662" s="249" t="s">
        <v>1225</v>
      </c>
      <c r="E662" s="248" t="s">
        <v>1180</v>
      </c>
      <c r="F662" s="249" t="s">
        <v>1201</v>
      </c>
      <c r="G662" s="249" t="s">
        <v>1225</v>
      </c>
    </row>
    <row r="663" spans="1:7" x14ac:dyDescent="0.2">
      <c r="A663" s="246" t="s">
        <v>281</v>
      </c>
      <c r="B663" s="247" t="s">
        <v>282</v>
      </c>
      <c r="C663" s="248">
        <v>5</v>
      </c>
      <c r="D663" s="249" t="s">
        <v>1225</v>
      </c>
      <c r="E663" s="248" t="s">
        <v>1180</v>
      </c>
      <c r="F663" s="249" t="s">
        <v>1195</v>
      </c>
      <c r="G663" s="249" t="s">
        <v>1225</v>
      </c>
    </row>
    <row r="664" spans="1:7" x14ac:dyDescent="0.2">
      <c r="A664" s="246" t="s">
        <v>283</v>
      </c>
      <c r="B664" s="247" t="s">
        <v>284</v>
      </c>
      <c r="C664" s="248">
        <v>5</v>
      </c>
      <c r="D664" s="249" t="s">
        <v>1225</v>
      </c>
      <c r="E664" s="248" t="s">
        <v>1180</v>
      </c>
      <c r="F664" s="249" t="s">
        <v>1195</v>
      </c>
      <c r="G664" s="249" t="s">
        <v>1225</v>
      </c>
    </row>
    <row r="665" spans="1:7" x14ac:dyDescent="0.2">
      <c r="A665" s="246" t="s">
        <v>285</v>
      </c>
      <c r="B665" s="247" t="s">
        <v>141</v>
      </c>
      <c r="C665" s="248">
        <v>5</v>
      </c>
      <c r="D665" s="249" t="s">
        <v>1225</v>
      </c>
      <c r="E665" s="248" t="s">
        <v>1180</v>
      </c>
      <c r="F665" s="249" t="s">
        <v>1195</v>
      </c>
      <c r="G665" s="249" t="s">
        <v>1225</v>
      </c>
    </row>
    <row r="666" spans="1:7" x14ac:dyDescent="0.2">
      <c r="A666" s="246" t="s">
        <v>286</v>
      </c>
      <c r="B666" s="247" t="s">
        <v>287</v>
      </c>
      <c r="C666" s="248">
        <v>5</v>
      </c>
      <c r="D666" s="249" t="s">
        <v>1225</v>
      </c>
      <c r="E666" s="248" t="s">
        <v>1180</v>
      </c>
      <c r="F666" s="249" t="s">
        <v>1195</v>
      </c>
      <c r="G666" s="249" t="s">
        <v>1225</v>
      </c>
    </row>
    <row r="667" spans="1:7" x14ac:dyDescent="0.2">
      <c r="A667" s="246" t="s">
        <v>288</v>
      </c>
      <c r="B667" s="247" t="s">
        <v>289</v>
      </c>
      <c r="C667" s="248">
        <v>5</v>
      </c>
      <c r="D667" s="249" t="s">
        <v>1225</v>
      </c>
      <c r="E667" s="248" t="s">
        <v>1180</v>
      </c>
      <c r="F667" s="249" t="s">
        <v>1201</v>
      </c>
      <c r="G667" s="249" t="s">
        <v>1225</v>
      </c>
    </row>
    <row r="668" spans="1:7" x14ac:dyDescent="0.2">
      <c r="A668" s="246" t="s">
        <v>290</v>
      </c>
      <c r="B668" s="247" t="s">
        <v>212</v>
      </c>
      <c r="C668" s="248">
        <v>5</v>
      </c>
      <c r="D668" s="249" t="s">
        <v>1225</v>
      </c>
      <c r="E668" s="248" t="s">
        <v>1180</v>
      </c>
      <c r="F668" s="249" t="s">
        <v>1205</v>
      </c>
      <c r="G668" s="249" t="s">
        <v>1225</v>
      </c>
    </row>
    <row r="669" spans="1:7" x14ac:dyDescent="0.2">
      <c r="A669" s="246" t="s">
        <v>291</v>
      </c>
      <c r="B669" s="286" t="s">
        <v>292</v>
      </c>
      <c r="C669" s="248">
        <v>5</v>
      </c>
      <c r="D669" s="249" t="s">
        <v>1225</v>
      </c>
      <c r="E669" s="248" t="s">
        <v>1180</v>
      </c>
      <c r="F669" s="249" t="s">
        <v>1205</v>
      </c>
      <c r="G669" s="249" t="s">
        <v>1225</v>
      </c>
    </row>
    <row r="670" spans="1:7" x14ac:dyDescent="0.2">
      <c r="A670" s="246" t="s">
        <v>293</v>
      </c>
      <c r="B670" s="287" t="s">
        <v>1789</v>
      </c>
      <c r="C670" s="248">
        <v>5</v>
      </c>
      <c r="D670" s="249" t="s">
        <v>1225</v>
      </c>
      <c r="E670" s="248" t="s">
        <v>1180</v>
      </c>
      <c r="F670" s="249" t="s">
        <v>1205</v>
      </c>
      <c r="G670" s="249" t="s">
        <v>1225</v>
      </c>
    </row>
    <row r="671" spans="1:7" x14ac:dyDescent="0.2">
      <c r="A671" s="246" t="s">
        <v>294</v>
      </c>
      <c r="B671" s="286" t="s">
        <v>295</v>
      </c>
      <c r="C671" s="248">
        <v>5</v>
      </c>
      <c r="D671" s="249" t="s">
        <v>1225</v>
      </c>
      <c r="E671" s="248" t="s">
        <v>1180</v>
      </c>
      <c r="F671" s="249" t="s">
        <v>1205</v>
      </c>
      <c r="G671" s="249" t="s">
        <v>1225</v>
      </c>
    </row>
    <row r="672" spans="1:7" x14ac:dyDescent="0.2">
      <c r="A672" s="246" t="s">
        <v>296</v>
      </c>
      <c r="B672" s="287" t="s">
        <v>297</v>
      </c>
      <c r="C672" s="248">
        <v>5</v>
      </c>
      <c r="D672" s="249" t="s">
        <v>1225</v>
      </c>
      <c r="E672" s="248" t="s">
        <v>1180</v>
      </c>
      <c r="F672" s="249" t="s">
        <v>1205</v>
      </c>
      <c r="G672" s="249" t="s">
        <v>1225</v>
      </c>
    </row>
    <row r="673" spans="1:7" x14ac:dyDescent="0.2">
      <c r="A673" s="246" t="s">
        <v>298</v>
      </c>
      <c r="B673" s="287" t="s">
        <v>299</v>
      </c>
      <c r="C673" s="248">
        <v>5</v>
      </c>
      <c r="D673" s="249" t="s">
        <v>1225</v>
      </c>
      <c r="E673" s="248" t="s">
        <v>1180</v>
      </c>
      <c r="F673" s="249" t="s">
        <v>1205</v>
      </c>
      <c r="G673" s="249" t="s">
        <v>1225</v>
      </c>
    </row>
    <row r="674" spans="1:7" x14ac:dyDescent="0.2">
      <c r="A674" s="246" t="s">
        <v>300</v>
      </c>
      <c r="B674" s="247" t="s">
        <v>301</v>
      </c>
      <c r="C674" s="248">
        <v>5</v>
      </c>
      <c r="D674" s="249" t="s">
        <v>1225</v>
      </c>
      <c r="E674" s="248" t="s">
        <v>1180</v>
      </c>
      <c r="F674" s="249" t="s">
        <v>1201</v>
      </c>
      <c r="G674" s="249" t="s">
        <v>1225</v>
      </c>
    </row>
    <row r="675" spans="1:7" x14ac:dyDescent="0.2">
      <c r="A675" s="250" t="s">
        <v>302</v>
      </c>
      <c r="B675" s="251" t="s">
        <v>303</v>
      </c>
      <c r="C675" s="253">
        <v>4</v>
      </c>
      <c r="D675" s="252" t="s">
        <v>1216</v>
      </c>
      <c r="E675" s="253" t="s">
        <v>1180</v>
      </c>
      <c r="F675" s="252"/>
      <c r="G675" s="249"/>
    </row>
    <row r="676" spans="1:7" x14ac:dyDescent="0.2">
      <c r="A676" s="246" t="s">
        <v>304</v>
      </c>
      <c r="B676" s="247" t="s">
        <v>305</v>
      </c>
      <c r="C676" s="248">
        <v>5</v>
      </c>
      <c r="D676" s="249" t="s">
        <v>1225</v>
      </c>
      <c r="E676" s="248" t="s">
        <v>1180</v>
      </c>
      <c r="F676" s="249" t="s">
        <v>1201</v>
      </c>
      <c r="G676" s="249" t="s">
        <v>1225</v>
      </c>
    </row>
    <row r="677" spans="1:7" x14ac:dyDescent="0.2">
      <c r="A677" s="246" t="s">
        <v>306</v>
      </c>
      <c r="B677" s="247" t="s">
        <v>307</v>
      </c>
      <c r="C677" s="248">
        <v>5</v>
      </c>
      <c r="D677" s="249" t="s">
        <v>1225</v>
      </c>
      <c r="E677" s="248" t="s">
        <v>1180</v>
      </c>
      <c r="F677" s="249" t="s">
        <v>1201</v>
      </c>
      <c r="G677" s="249" t="s">
        <v>1225</v>
      </c>
    </row>
    <row r="678" spans="1:7" x14ac:dyDescent="0.2">
      <c r="A678" s="246" t="s">
        <v>308</v>
      </c>
      <c r="B678" s="247" t="s">
        <v>309</v>
      </c>
      <c r="C678" s="248">
        <v>5</v>
      </c>
      <c r="D678" s="249" t="s">
        <v>1225</v>
      </c>
      <c r="E678" s="248" t="s">
        <v>1180</v>
      </c>
      <c r="F678" s="249" t="s">
        <v>1201</v>
      </c>
      <c r="G678" s="249" t="s">
        <v>1225</v>
      </c>
    </row>
    <row r="679" spans="1:7" x14ac:dyDescent="0.2">
      <c r="A679" s="246" t="s">
        <v>310</v>
      </c>
      <c r="B679" s="247" t="s">
        <v>311</v>
      </c>
      <c r="C679" s="248">
        <v>5</v>
      </c>
      <c r="D679" s="249" t="s">
        <v>1225</v>
      </c>
      <c r="E679" s="248" t="s">
        <v>1180</v>
      </c>
      <c r="F679" s="249" t="s">
        <v>1201</v>
      </c>
      <c r="G679" s="249" t="s">
        <v>1225</v>
      </c>
    </row>
    <row r="680" spans="1:7" x14ac:dyDescent="0.2">
      <c r="A680" s="246" t="s">
        <v>312</v>
      </c>
      <c r="B680" s="247" t="s">
        <v>313</v>
      </c>
      <c r="C680" s="248">
        <v>5</v>
      </c>
      <c r="D680" s="249" t="s">
        <v>1225</v>
      </c>
      <c r="E680" s="248" t="s">
        <v>1180</v>
      </c>
      <c r="F680" s="249" t="s">
        <v>1201</v>
      </c>
      <c r="G680" s="249" t="s">
        <v>1225</v>
      </c>
    </row>
    <row r="681" spans="1:7" x14ac:dyDescent="0.2">
      <c r="A681" s="246" t="s">
        <v>314</v>
      </c>
      <c r="B681" s="247" t="s">
        <v>315</v>
      </c>
      <c r="C681" s="248">
        <v>5</v>
      </c>
      <c r="D681" s="249" t="s">
        <v>1225</v>
      </c>
      <c r="E681" s="248" t="s">
        <v>1180</v>
      </c>
      <c r="F681" s="249" t="s">
        <v>1201</v>
      </c>
      <c r="G681" s="249" t="s">
        <v>1225</v>
      </c>
    </row>
    <row r="682" spans="1:7" x14ac:dyDescent="0.2">
      <c r="A682" s="246" t="s">
        <v>316</v>
      </c>
      <c r="B682" s="247" t="s">
        <v>317</v>
      </c>
      <c r="C682" s="248">
        <v>5</v>
      </c>
      <c r="D682" s="249" t="s">
        <v>1225</v>
      </c>
      <c r="E682" s="248" t="s">
        <v>1180</v>
      </c>
      <c r="F682" s="249" t="s">
        <v>1201</v>
      </c>
      <c r="G682" s="249" t="s">
        <v>1225</v>
      </c>
    </row>
    <row r="683" spans="1:7" x14ac:dyDescent="0.2">
      <c r="A683" s="246" t="s">
        <v>318</v>
      </c>
      <c r="B683" s="247" t="s">
        <v>319</v>
      </c>
      <c r="C683" s="248">
        <v>5</v>
      </c>
      <c r="D683" s="249" t="s">
        <v>1225</v>
      </c>
      <c r="E683" s="248" t="s">
        <v>1180</v>
      </c>
      <c r="F683" s="249" t="s">
        <v>1201</v>
      </c>
      <c r="G683" s="249" t="s">
        <v>1225</v>
      </c>
    </row>
    <row r="684" spans="1:7" x14ac:dyDescent="0.2">
      <c r="A684" s="246" t="s">
        <v>320</v>
      </c>
      <c r="B684" s="247" t="s">
        <v>321</v>
      </c>
      <c r="C684" s="248">
        <v>5</v>
      </c>
      <c r="D684" s="249" t="s">
        <v>1225</v>
      </c>
      <c r="E684" s="248" t="s">
        <v>1180</v>
      </c>
      <c r="F684" s="249" t="s">
        <v>1195</v>
      </c>
      <c r="G684" s="249" t="s">
        <v>1225</v>
      </c>
    </row>
    <row r="685" spans="1:7" x14ac:dyDescent="0.2">
      <c r="A685" s="246" t="s">
        <v>322</v>
      </c>
      <c r="B685" s="247" t="s">
        <v>323</v>
      </c>
      <c r="C685" s="248">
        <v>5</v>
      </c>
      <c r="D685" s="249" t="s">
        <v>1225</v>
      </c>
      <c r="E685" s="248" t="s">
        <v>1180</v>
      </c>
      <c r="F685" s="249" t="s">
        <v>1201</v>
      </c>
      <c r="G685" s="249" t="s">
        <v>1225</v>
      </c>
    </row>
    <row r="686" spans="1:7" x14ac:dyDescent="0.2">
      <c r="A686" s="246" t="s">
        <v>324</v>
      </c>
      <c r="B686" s="247" t="s">
        <v>227</v>
      </c>
      <c r="C686" s="248">
        <v>5</v>
      </c>
      <c r="D686" s="249" t="s">
        <v>1225</v>
      </c>
      <c r="E686" s="248" t="s">
        <v>1180</v>
      </c>
      <c r="F686" s="249" t="s">
        <v>1201</v>
      </c>
      <c r="G686" s="249" t="s">
        <v>1225</v>
      </c>
    </row>
    <row r="687" spans="1:7" x14ac:dyDescent="0.2">
      <c r="A687" s="246" t="s">
        <v>325</v>
      </c>
      <c r="B687" s="247" t="s">
        <v>326</v>
      </c>
      <c r="C687" s="248">
        <v>5</v>
      </c>
      <c r="D687" s="249" t="s">
        <v>1225</v>
      </c>
      <c r="E687" s="248" t="s">
        <v>1180</v>
      </c>
      <c r="F687" s="249" t="s">
        <v>1201</v>
      </c>
      <c r="G687" s="249" t="s">
        <v>1225</v>
      </c>
    </row>
    <row r="688" spans="1:7" x14ac:dyDescent="0.2">
      <c r="A688" s="246" t="s">
        <v>327</v>
      </c>
      <c r="B688" s="247" t="s">
        <v>231</v>
      </c>
      <c r="C688" s="248">
        <v>5</v>
      </c>
      <c r="D688" s="249" t="s">
        <v>1225</v>
      </c>
      <c r="E688" s="248" t="s">
        <v>1180</v>
      </c>
      <c r="F688" s="249" t="s">
        <v>1201</v>
      </c>
      <c r="G688" s="249" t="s">
        <v>1225</v>
      </c>
    </row>
    <row r="689" spans="1:7" x14ac:dyDescent="0.2">
      <c r="A689" s="246" t="s">
        <v>328</v>
      </c>
      <c r="B689" s="247" t="s">
        <v>1793</v>
      </c>
      <c r="C689" s="248">
        <v>5</v>
      </c>
      <c r="D689" s="249" t="s">
        <v>1225</v>
      </c>
      <c r="E689" s="248" t="s">
        <v>1180</v>
      </c>
      <c r="F689" s="249" t="s">
        <v>1201</v>
      </c>
      <c r="G689" s="249" t="s">
        <v>1225</v>
      </c>
    </row>
    <row r="690" spans="1:7" x14ac:dyDescent="0.2">
      <c r="A690" s="246" t="s">
        <v>329</v>
      </c>
      <c r="B690" s="247" t="s">
        <v>330</v>
      </c>
      <c r="C690" s="248">
        <v>5</v>
      </c>
      <c r="D690" s="249" t="s">
        <v>1225</v>
      </c>
      <c r="E690" s="248" t="s">
        <v>1180</v>
      </c>
      <c r="F690" s="249" t="s">
        <v>1201</v>
      </c>
      <c r="G690" s="249" t="s">
        <v>1225</v>
      </c>
    </row>
    <row r="691" spans="1:7" x14ac:dyDescent="0.2">
      <c r="A691" s="246" t="s">
        <v>331</v>
      </c>
      <c r="B691" s="247" t="s">
        <v>332</v>
      </c>
      <c r="C691" s="248">
        <v>5</v>
      </c>
      <c r="D691" s="249" t="s">
        <v>1225</v>
      </c>
      <c r="E691" s="248" t="s">
        <v>1180</v>
      </c>
      <c r="F691" s="249" t="s">
        <v>1205</v>
      </c>
      <c r="G691" s="249" t="s">
        <v>1225</v>
      </c>
    </row>
    <row r="692" spans="1:7" x14ac:dyDescent="0.2">
      <c r="A692" s="246" t="s">
        <v>333</v>
      </c>
      <c r="B692" s="247" t="s">
        <v>1790</v>
      </c>
      <c r="C692" s="248">
        <v>5</v>
      </c>
      <c r="D692" s="249" t="s">
        <v>1225</v>
      </c>
      <c r="E692" s="248" t="s">
        <v>1180</v>
      </c>
      <c r="F692" s="249" t="s">
        <v>1195</v>
      </c>
      <c r="G692" s="249" t="s">
        <v>1225</v>
      </c>
    </row>
    <row r="693" spans="1:7" x14ac:dyDescent="0.2">
      <c r="A693" s="246" t="s">
        <v>334</v>
      </c>
      <c r="B693" s="247" t="s">
        <v>237</v>
      </c>
      <c r="C693" s="248">
        <v>5</v>
      </c>
      <c r="D693" s="249" t="s">
        <v>1225</v>
      </c>
      <c r="E693" s="248" t="s">
        <v>1180</v>
      </c>
      <c r="F693" s="249" t="s">
        <v>1201</v>
      </c>
      <c r="G693" s="249" t="s">
        <v>1225</v>
      </c>
    </row>
    <row r="694" spans="1:7" x14ac:dyDescent="0.2">
      <c r="A694" s="246" t="s">
        <v>335</v>
      </c>
      <c r="B694" s="247" t="s">
        <v>336</v>
      </c>
      <c r="C694" s="248">
        <v>5</v>
      </c>
      <c r="D694" s="249" t="s">
        <v>1225</v>
      </c>
      <c r="E694" s="248" t="s">
        <v>1180</v>
      </c>
      <c r="F694" s="249" t="s">
        <v>1201</v>
      </c>
      <c r="G694" s="249" t="s">
        <v>1225</v>
      </c>
    </row>
    <row r="695" spans="1:7" x14ac:dyDescent="0.2">
      <c r="A695" s="246" t="s">
        <v>337</v>
      </c>
      <c r="B695" s="247" t="s">
        <v>338</v>
      </c>
      <c r="C695" s="248">
        <v>5</v>
      </c>
      <c r="D695" s="249" t="s">
        <v>1225</v>
      </c>
      <c r="E695" s="248" t="s">
        <v>1180</v>
      </c>
      <c r="F695" s="249" t="s">
        <v>1195</v>
      </c>
      <c r="G695" s="249" t="s">
        <v>1225</v>
      </c>
    </row>
    <row r="696" spans="1:7" x14ac:dyDescent="0.2">
      <c r="A696" s="246" t="s">
        <v>339</v>
      </c>
      <c r="B696" s="247" t="s">
        <v>340</v>
      </c>
      <c r="C696" s="248">
        <v>5</v>
      </c>
      <c r="D696" s="249" t="s">
        <v>1225</v>
      </c>
      <c r="E696" s="248" t="s">
        <v>1180</v>
      </c>
      <c r="F696" s="249" t="s">
        <v>1195</v>
      </c>
      <c r="G696" s="249" t="s">
        <v>1225</v>
      </c>
    </row>
    <row r="697" spans="1:7" x14ac:dyDescent="0.2">
      <c r="A697" s="246" t="s">
        <v>341</v>
      </c>
      <c r="B697" s="247" t="s">
        <v>342</v>
      </c>
      <c r="C697" s="248">
        <v>5</v>
      </c>
      <c r="D697" s="249" t="s">
        <v>1225</v>
      </c>
      <c r="E697" s="248" t="s">
        <v>1180</v>
      </c>
      <c r="F697" s="249" t="s">
        <v>1195</v>
      </c>
      <c r="G697" s="249" t="s">
        <v>1225</v>
      </c>
    </row>
    <row r="698" spans="1:7" x14ac:dyDescent="0.2">
      <c r="A698" s="246" t="s">
        <v>343</v>
      </c>
      <c r="B698" s="247" t="s">
        <v>344</v>
      </c>
      <c r="C698" s="248">
        <v>5</v>
      </c>
      <c r="D698" s="249" t="s">
        <v>1225</v>
      </c>
      <c r="E698" s="248" t="s">
        <v>1180</v>
      </c>
      <c r="F698" s="249" t="s">
        <v>1201</v>
      </c>
      <c r="G698" s="249" t="s">
        <v>1225</v>
      </c>
    </row>
    <row r="699" spans="1:7" x14ac:dyDescent="0.2">
      <c r="A699" s="246" t="s">
        <v>1794</v>
      </c>
      <c r="B699" s="247" t="s">
        <v>1795</v>
      </c>
      <c r="C699" s="248">
        <v>5</v>
      </c>
      <c r="D699" s="249" t="s">
        <v>1225</v>
      </c>
      <c r="E699" s="248" t="s">
        <v>1180</v>
      </c>
      <c r="F699" s="249" t="s">
        <v>1201</v>
      </c>
      <c r="G699" s="249" t="s">
        <v>1225</v>
      </c>
    </row>
    <row r="700" spans="1:7" x14ac:dyDescent="0.2">
      <c r="A700" s="246" t="s">
        <v>1802</v>
      </c>
      <c r="B700" s="247" t="s">
        <v>1803</v>
      </c>
      <c r="C700" s="248">
        <v>5</v>
      </c>
      <c r="D700" s="249" t="s">
        <v>1225</v>
      </c>
      <c r="E700" s="248" t="s">
        <v>1180</v>
      </c>
      <c r="F700" s="249" t="s">
        <v>1201</v>
      </c>
      <c r="G700" s="249" t="s">
        <v>1225</v>
      </c>
    </row>
    <row r="701" spans="1:7" ht="13.5" thickBot="1" x14ac:dyDescent="0.25">
      <c r="A701" s="246" t="s">
        <v>345</v>
      </c>
      <c r="B701" s="247" t="s">
        <v>346</v>
      </c>
      <c r="C701" s="248">
        <v>5</v>
      </c>
      <c r="D701" s="249" t="s">
        <v>1225</v>
      </c>
      <c r="E701" s="248" t="s">
        <v>1180</v>
      </c>
      <c r="F701" s="249" t="s">
        <v>1201</v>
      </c>
      <c r="G701" s="249" t="s">
        <v>1225</v>
      </c>
    </row>
    <row r="702" spans="1:7" ht="13.5" thickBot="1" x14ac:dyDescent="0.25">
      <c r="A702" s="237" t="s">
        <v>347</v>
      </c>
      <c r="B702" s="238" t="s">
        <v>348</v>
      </c>
      <c r="C702" s="239">
        <v>2</v>
      </c>
      <c r="D702" s="240" t="s">
        <v>1216</v>
      </c>
      <c r="E702" s="239" t="s">
        <v>1180</v>
      </c>
      <c r="F702" s="240" t="s">
        <v>1902</v>
      </c>
      <c r="G702" s="240" t="s">
        <v>1225</v>
      </c>
    </row>
    <row r="703" spans="1:7" x14ac:dyDescent="0.2">
      <c r="A703" s="250" t="s">
        <v>349</v>
      </c>
      <c r="B703" s="251" t="s">
        <v>1796</v>
      </c>
      <c r="C703" s="253">
        <v>3</v>
      </c>
      <c r="D703" s="252" t="s">
        <v>1216</v>
      </c>
      <c r="E703" s="253" t="s">
        <v>1180</v>
      </c>
      <c r="F703" s="252" t="s">
        <v>1902</v>
      </c>
      <c r="G703" s="249" t="s">
        <v>1225</v>
      </c>
    </row>
    <row r="704" spans="1:7" x14ac:dyDescent="0.2">
      <c r="A704" s="250" t="s">
        <v>350</v>
      </c>
      <c r="B704" s="251" t="s">
        <v>1797</v>
      </c>
      <c r="C704" s="253">
        <v>4</v>
      </c>
      <c r="D704" s="252" t="s">
        <v>1216</v>
      </c>
      <c r="E704" s="253" t="s">
        <v>1180</v>
      </c>
      <c r="F704" s="252" t="s">
        <v>1902</v>
      </c>
      <c r="G704" s="249" t="s">
        <v>1225</v>
      </c>
    </row>
    <row r="705" spans="1:7" x14ac:dyDescent="0.2">
      <c r="A705" s="246" t="s">
        <v>351</v>
      </c>
      <c r="B705" s="247" t="s">
        <v>352</v>
      </c>
      <c r="C705" s="248">
        <v>5</v>
      </c>
      <c r="D705" s="249" t="s">
        <v>1225</v>
      </c>
      <c r="E705" s="248" t="s">
        <v>1180</v>
      </c>
      <c r="F705" s="249" t="s">
        <v>1205</v>
      </c>
      <c r="G705" s="249" t="s">
        <v>1225</v>
      </c>
    </row>
    <row r="706" spans="1:7" x14ac:dyDescent="0.2">
      <c r="A706" s="246" t="s">
        <v>353</v>
      </c>
      <c r="B706" s="247" t="s">
        <v>354</v>
      </c>
      <c r="C706" s="248">
        <v>5</v>
      </c>
      <c r="D706" s="249" t="s">
        <v>1225</v>
      </c>
      <c r="E706" s="248" t="s">
        <v>1180</v>
      </c>
      <c r="F706" s="249" t="s">
        <v>1205</v>
      </c>
      <c r="G706" s="249" t="s">
        <v>1225</v>
      </c>
    </row>
    <row r="707" spans="1:7" x14ac:dyDescent="0.2">
      <c r="A707" s="246" t="s">
        <v>355</v>
      </c>
      <c r="B707" s="247" t="s">
        <v>356</v>
      </c>
      <c r="C707" s="248">
        <v>5</v>
      </c>
      <c r="D707" s="249" t="s">
        <v>1225</v>
      </c>
      <c r="E707" s="248" t="s">
        <v>1180</v>
      </c>
      <c r="F707" s="249" t="s">
        <v>1201</v>
      </c>
      <c r="G707" s="249" t="s">
        <v>1225</v>
      </c>
    </row>
    <row r="708" spans="1:7" x14ac:dyDescent="0.2">
      <c r="A708" s="246" t="s">
        <v>357</v>
      </c>
      <c r="B708" s="247" t="s">
        <v>358</v>
      </c>
      <c r="C708" s="248">
        <v>5</v>
      </c>
      <c r="D708" s="249" t="s">
        <v>1225</v>
      </c>
      <c r="E708" s="248" t="s">
        <v>1180</v>
      </c>
      <c r="F708" s="249" t="s">
        <v>1201</v>
      </c>
      <c r="G708" s="249" t="s">
        <v>1225</v>
      </c>
    </row>
    <row r="709" spans="1:7" x14ac:dyDescent="0.2">
      <c r="A709" s="246" t="s">
        <v>359</v>
      </c>
      <c r="B709" s="247" t="s">
        <v>360</v>
      </c>
      <c r="C709" s="248">
        <v>5</v>
      </c>
      <c r="D709" s="249" t="s">
        <v>1225</v>
      </c>
      <c r="E709" s="248" t="s">
        <v>1180</v>
      </c>
      <c r="F709" s="249" t="s">
        <v>1195</v>
      </c>
      <c r="G709" s="249" t="s">
        <v>1225</v>
      </c>
    </row>
    <row r="710" spans="1:7" x14ac:dyDescent="0.2">
      <c r="A710" s="246" t="s">
        <v>361</v>
      </c>
      <c r="B710" s="247" t="s">
        <v>362</v>
      </c>
      <c r="C710" s="248">
        <v>5</v>
      </c>
      <c r="D710" s="249" t="s">
        <v>1225</v>
      </c>
      <c r="E710" s="248" t="s">
        <v>1180</v>
      </c>
      <c r="F710" s="249" t="s">
        <v>1201</v>
      </c>
      <c r="G710" s="249" t="s">
        <v>1225</v>
      </c>
    </row>
    <row r="711" spans="1:7" x14ac:dyDescent="0.2">
      <c r="A711" s="246" t="s">
        <v>363</v>
      </c>
      <c r="B711" s="247" t="s">
        <v>364</v>
      </c>
      <c r="C711" s="248">
        <v>5</v>
      </c>
      <c r="D711" s="249" t="s">
        <v>1225</v>
      </c>
      <c r="E711" s="248" t="s">
        <v>1180</v>
      </c>
      <c r="F711" s="249" t="s">
        <v>1201</v>
      </c>
      <c r="G711" s="249" t="s">
        <v>1225</v>
      </c>
    </row>
    <row r="712" spans="1:7" x14ac:dyDescent="0.2">
      <c r="A712" s="246" t="s">
        <v>365</v>
      </c>
      <c r="B712" s="247" t="s">
        <v>366</v>
      </c>
      <c r="C712" s="248">
        <v>5</v>
      </c>
      <c r="D712" s="249" t="s">
        <v>1225</v>
      </c>
      <c r="E712" s="248" t="s">
        <v>1180</v>
      </c>
      <c r="F712" s="249" t="s">
        <v>1201</v>
      </c>
      <c r="G712" s="249" t="s">
        <v>1225</v>
      </c>
    </row>
    <row r="713" spans="1:7" x14ac:dyDescent="0.2">
      <c r="A713" s="246" t="s">
        <v>367</v>
      </c>
      <c r="B713" s="247" t="s">
        <v>368</v>
      </c>
      <c r="C713" s="248">
        <v>5</v>
      </c>
      <c r="D713" s="249" t="s">
        <v>1225</v>
      </c>
      <c r="E713" s="248" t="s">
        <v>1180</v>
      </c>
      <c r="F713" s="249" t="s">
        <v>1205</v>
      </c>
      <c r="G713" s="249" t="s">
        <v>1225</v>
      </c>
    </row>
    <row r="714" spans="1:7" ht="13.5" thickBot="1" x14ac:dyDescent="0.25">
      <c r="A714" s="246" t="s">
        <v>369</v>
      </c>
      <c r="B714" s="247" t="s">
        <v>370</v>
      </c>
      <c r="C714" s="248">
        <v>5</v>
      </c>
      <c r="D714" s="249" t="s">
        <v>1225</v>
      </c>
      <c r="E714" s="248" t="s">
        <v>1180</v>
      </c>
      <c r="F714" s="249" t="s">
        <v>1201</v>
      </c>
      <c r="G714" s="249" t="s">
        <v>1225</v>
      </c>
    </row>
    <row r="715" spans="1:7" ht="13.5" thickBot="1" x14ac:dyDescent="0.25">
      <c r="A715" s="237" t="s">
        <v>371</v>
      </c>
      <c r="B715" s="238" t="s">
        <v>372</v>
      </c>
      <c r="C715" s="239">
        <v>2</v>
      </c>
      <c r="D715" s="240" t="s">
        <v>1216</v>
      </c>
      <c r="E715" s="240" t="s">
        <v>1178</v>
      </c>
      <c r="F715" s="240" t="s">
        <v>1205</v>
      </c>
      <c r="G715" s="240" t="s">
        <v>1225</v>
      </c>
    </row>
    <row r="716" spans="1:7" x14ac:dyDescent="0.2">
      <c r="A716" s="250" t="s">
        <v>373</v>
      </c>
      <c r="B716" s="251" t="s">
        <v>374</v>
      </c>
      <c r="C716" s="253">
        <v>3</v>
      </c>
      <c r="D716" s="252" t="s">
        <v>1216</v>
      </c>
      <c r="E716" s="252" t="s">
        <v>1178</v>
      </c>
      <c r="F716" s="252" t="s">
        <v>1205</v>
      </c>
      <c r="G716" s="252" t="s">
        <v>1225</v>
      </c>
    </row>
    <row r="717" spans="1:7" x14ac:dyDescent="0.2">
      <c r="A717" s="250" t="s">
        <v>375</v>
      </c>
      <c r="B717" s="251" t="s">
        <v>376</v>
      </c>
      <c r="C717" s="253">
        <v>4</v>
      </c>
      <c r="D717" s="252" t="s">
        <v>1216</v>
      </c>
      <c r="E717" s="252" t="s">
        <v>1178</v>
      </c>
      <c r="F717" s="252" t="s">
        <v>1205</v>
      </c>
      <c r="G717" s="252" t="s">
        <v>1225</v>
      </c>
    </row>
    <row r="718" spans="1:7" x14ac:dyDescent="0.2">
      <c r="A718" s="246" t="s">
        <v>377</v>
      </c>
      <c r="B718" s="247" t="s">
        <v>378</v>
      </c>
      <c r="C718" s="248">
        <v>5</v>
      </c>
      <c r="D718" s="249" t="s">
        <v>1225</v>
      </c>
      <c r="E718" s="249" t="s">
        <v>1178</v>
      </c>
      <c r="F718" s="249" t="s">
        <v>1205</v>
      </c>
      <c r="G718" s="249" t="s">
        <v>1225</v>
      </c>
    </row>
    <row r="719" spans="1:7" x14ac:dyDescent="0.2">
      <c r="A719" s="246" t="s">
        <v>379</v>
      </c>
      <c r="B719" s="247" t="s">
        <v>380</v>
      </c>
      <c r="C719" s="248">
        <v>5</v>
      </c>
      <c r="D719" s="249" t="s">
        <v>1225</v>
      </c>
      <c r="E719" s="249" t="s">
        <v>1178</v>
      </c>
      <c r="F719" s="249" t="s">
        <v>1205</v>
      </c>
      <c r="G719" s="249" t="s">
        <v>1225</v>
      </c>
    </row>
    <row r="720" spans="1:7" x14ac:dyDescent="0.2">
      <c r="A720" s="246" t="s">
        <v>381</v>
      </c>
      <c r="B720" s="247" t="s">
        <v>382</v>
      </c>
      <c r="C720" s="248">
        <v>5</v>
      </c>
      <c r="D720" s="249" t="s">
        <v>1225</v>
      </c>
      <c r="E720" s="249" t="s">
        <v>1178</v>
      </c>
      <c r="F720" s="249" t="s">
        <v>1205</v>
      </c>
      <c r="G720" s="249" t="s">
        <v>1225</v>
      </c>
    </row>
    <row r="721" spans="1:7" x14ac:dyDescent="0.2">
      <c r="A721" s="246" t="s">
        <v>1799</v>
      </c>
      <c r="B721" s="247" t="s">
        <v>383</v>
      </c>
      <c r="C721" s="248">
        <v>5</v>
      </c>
      <c r="D721" s="249" t="s">
        <v>1225</v>
      </c>
      <c r="E721" s="249" t="s">
        <v>1178</v>
      </c>
      <c r="F721" s="249" t="s">
        <v>1205</v>
      </c>
      <c r="G721" s="249" t="s">
        <v>1225</v>
      </c>
    </row>
    <row r="722" spans="1:7" x14ac:dyDescent="0.2">
      <c r="A722" s="246" t="s">
        <v>1798</v>
      </c>
      <c r="B722" s="247" t="s">
        <v>1800</v>
      </c>
      <c r="C722" s="248">
        <v>5</v>
      </c>
      <c r="D722" s="249" t="s">
        <v>1225</v>
      </c>
      <c r="E722" s="249" t="s">
        <v>1178</v>
      </c>
      <c r="F722" s="249" t="s">
        <v>1205</v>
      </c>
      <c r="G722" s="249" t="s">
        <v>1225</v>
      </c>
    </row>
    <row r="723" spans="1:7" x14ac:dyDescent="0.2">
      <c r="A723" s="246" t="s">
        <v>1801</v>
      </c>
      <c r="B723" s="247" t="s">
        <v>384</v>
      </c>
      <c r="C723" s="248">
        <v>5</v>
      </c>
      <c r="D723" s="249" t="s">
        <v>1225</v>
      </c>
      <c r="E723" s="249" t="s">
        <v>1178</v>
      </c>
      <c r="F723" s="249" t="s">
        <v>1205</v>
      </c>
      <c r="G723" s="249" t="s">
        <v>1225</v>
      </c>
    </row>
    <row r="724" spans="1:7" x14ac:dyDescent="0.2">
      <c r="A724" s="250" t="s">
        <v>385</v>
      </c>
      <c r="B724" s="251" t="s">
        <v>386</v>
      </c>
      <c r="C724" s="253">
        <v>3</v>
      </c>
      <c r="D724" s="252" t="s">
        <v>1216</v>
      </c>
      <c r="E724" s="252" t="s">
        <v>1180</v>
      </c>
      <c r="F724" s="252" t="s">
        <v>1205</v>
      </c>
      <c r="G724" s="252" t="s">
        <v>1225</v>
      </c>
    </row>
    <row r="725" spans="1:7" x14ac:dyDescent="0.2">
      <c r="A725" s="250" t="s">
        <v>387</v>
      </c>
      <c r="B725" s="251" t="s">
        <v>388</v>
      </c>
      <c r="C725" s="253">
        <v>4</v>
      </c>
      <c r="D725" s="252" t="s">
        <v>1216</v>
      </c>
      <c r="E725" s="252" t="s">
        <v>1180</v>
      </c>
      <c r="F725" s="252" t="s">
        <v>1205</v>
      </c>
      <c r="G725" s="252" t="s">
        <v>1225</v>
      </c>
    </row>
    <row r="726" spans="1:7" x14ac:dyDescent="0.2">
      <c r="A726" s="246" t="s">
        <v>39</v>
      </c>
      <c r="B726" s="247" t="s">
        <v>390</v>
      </c>
      <c r="C726" s="248">
        <v>5</v>
      </c>
      <c r="D726" s="249" t="s">
        <v>1225</v>
      </c>
      <c r="E726" s="249" t="s">
        <v>1180</v>
      </c>
      <c r="F726" s="249" t="s">
        <v>1195</v>
      </c>
      <c r="G726" s="249" t="s">
        <v>1225</v>
      </c>
    </row>
    <row r="727" spans="1:7" x14ac:dyDescent="0.2">
      <c r="A727" s="246" t="s">
        <v>389</v>
      </c>
      <c r="B727" s="247" t="s">
        <v>40</v>
      </c>
      <c r="C727" s="248">
        <v>5</v>
      </c>
      <c r="D727" s="249" t="s">
        <v>1225</v>
      </c>
      <c r="E727" s="249" t="s">
        <v>1180</v>
      </c>
      <c r="F727" s="249" t="s">
        <v>1195</v>
      </c>
      <c r="G727" s="249" t="s">
        <v>1225</v>
      </c>
    </row>
    <row r="728" spans="1:7" x14ac:dyDescent="0.2">
      <c r="A728" s="246" t="s">
        <v>391</v>
      </c>
      <c r="B728" s="247" t="s">
        <v>392</v>
      </c>
      <c r="C728" s="248">
        <v>5</v>
      </c>
      <c r="D728" s="249" t="s">
        <v>1225</v>
      </c>
      <c r="E728" s="249" t="s">
        <v>1180</v>
      </c>
      <c r="F728" s="249" t="s">
        <v>1205</v>
      </c>
      <c r="G728" s="249" t="s">
        <v>1225</v>
      </c>
    </row>
    <row r="729" spans="1:7" x14ac:dyDescent="0.2">
      <c r="A729" s="246" t="s">
        <v>393</v>
      </c>
      <c r="B729" s="247" t="s">
        <v>394</v>
      </c>
      <c r="C729" s="248">
        <v>5</v>
      </c>
      <c r="D729" s="249" t="s">
        <v>1225</v>
      </c>
      <c r="E729" s="249" t="s">
        <v>1180</v>
      </c>
      <c r="F729" s="249" t="s">
        <v>1205</v>
      </c>
      <c r="G729" s="249" t="s">
        <v>1225</v>
      </c>
    </row>
    <row r="730" spans="1:7" x14ac:dyDescent="0.2">
      <c r="A730" s="246" t="s">
        <v>395</v>
      </c>
      <c r="B730" s="247" t="s">
        <v>396</v>
      </c>
      <c r="C730" s="248">
        <v>5</v>
      </c>
      <c r="D730" s="249" t="s">
        <v>1225</v>
      </c>
      <c r="E730" s="249" t="s">
        <v>1180</v>
      </c>
      <c r="F730" s="249" t="s">
        <v>1205</v>
      </c>
      <c r="G730" s="249" t="s">
        <v>1225</v>
      </c>
    </row>
    <row r="731" spans="1:7" x14ac:dyDescent="0.2">
      <c r="A731" s="246" t="s">
        <v>397</v>
      </c>
      <c r="B731" s="247" t="s">
        <v>398</v>
      </c>
      <c r="C731" s="248">
        <v>5</v>
      </c>
      <c r="D731" s="249" t="s">
        <v>1225</v>
      </c>
      <c r="E731" s="249" t="s">
        <v>1180</v>
      </c>
      <c r="F731" s="249" t="s">
        <v>1205</v>
      </c>
      <c r="G731" s="249" t="s">
        <v>1225</v>
      </c>
    </row>
    <row r="732" spans="1:7" ht="13.5" thickBot="1" x14ac:dyDescent="0.25">
      <c r="A732" s="246" t="s">
        <v>1804</v>
      </c>
      <c r="B732" s="247" t="s">
        <v>399</v>
      </c>
      <c r="C732" s="248">
        <v>5</v>
      </c>
      <c r="D732" s="249" t="s">
        <v>1225</v>
      </c>
      <c r="E732" s="249" t="s">
        <v>1180</v>
      </c>
      <c r="F732" s="249" t="s">
        <v>1205</v>
      </c>
      <c r="G732" s="249" t="s">
        <v>1225</v>
      </c>
    </row>
    <row r="733" spans="1:7" ht="13.5" thickBot="1" x14ac:dyDescent="0.25">
      <c r="A733" s="237" t="s">
        <v>400</v>
      </c>
      <c r="B733" s="238" t="s">
        <v>401</v>
      </c>
      <c r="C733" s="239">
        <v>2</v>
      </c>
      <c r="D733" s="240" t="s">
        <v>1216</v>
      </c>
      <c r="E733" s="240" t="s">
        <v>1184</v>
      </c>
      <c r="F733" s="240"/>
      <c r="G733" s="240"/>
    </row>
    <row r="734" spans="1:7" x14ac:dyDescent="0.2">
      <c r="A734" s="250" t="s">
        <v>402</v>
      </c>
      <c r="B734" s="251" t="s">
        <v>403</v>
      </c>
      <c r="C734" s="253">
        <v>3</v>
      </c>
      <c r="D734" s="252" t="s">
        <v>1216</v>
      </c>
      <c r="E734" s="252" t="s">
        <v>1184</v>
      </c>
      <c r="F734" s="252"/>
      <c r="G734" s="249"/>
    </row>
    <row r="735" spans="1:7" x14ac:dyDescent="0.2">
      <c r="A735" s="250" t="s">
        <v>404</v>
      </c>
      <c r="B735" s="251" t="s">
        <v>405</v>
      </c>
      <c r="C735" s="253">
        <v>4</v>
      </c>
      <c r="D735" s="252" t="s">
        <v>1216</v>
      </c>
      <c r="E735" s="252" t="s">
        <v>1184</v>
      </c>
      <c r="F735" s="252"/>
      <c r="G735" s="249"/>
    </row>
    <row r="736" spans="1:7" x14ac:dyDescent="0.2">
      <c r="A736" s="246" t="s">
        <v>406</v>
      </c>
      <c r="B736" s="247" t="s">
        <v>407</v>
      </c>
      <c r="C736" s="248">
        <v>5</v>
      </c>
      <c r="D736" s="249" t="s">
        <v>1225</v>
      </c>
      <c r="E736" s="249" t="s">
        <v>1184</v>
      </c>
      <c r="F736" s="249" t="s">
        <v>1205</v>
      </c>
      <c r="G736" s="249" t="s">
        <v>1225</v>
      </c>
    </row>
    <row r="737" spans="1:7" x14ac:dyDescent="0.2">
      <c r="A737" s="246" t="s">
        <v>408</v>
      </c>
      <c r="B737" s="247" t="s">
        <v>409</v>
      </c>
      <c r="C737" s="248">
        <v>5</v>
      </c>
      <c r="D737" s="249" t="s">
        <v>1225</v>
      </c>
      <c r="E737" s="249" t="s">
        <v>1184</v>
      </c>
      <c r="F737" s="249" t="s">
        <v>1205</v>
      </c>
      <c r="G737" s="249" t="s">
        <v>1225</v>
      </c>
    </row>
    <row r="738" spans="1:7" x14ac:dyDescent="0.2">
      <c r="A738" s="246" t="s">
        <v>410</v>
      </c>
      <c r="B738" s="247" t="s">
        <v>411</v>
      </c>
      <c r="C738" s="248">
        <v>5</v>
      </c>
      <c r="D738" s="249" t="s">
        <v>1225</v>
      </c>
      <c r="E738" s="249" t="s">
        <v>1184</v>
      </c>
      <c r="F738" s="249" t="s">
        <v>1205</v>
      </c>
      <c r="G738" s="249" t="s">
        <v>1225</v>
      </c>
    </row>
    <row r="739" spans="1:7" x14ac:dyDescent="0.2">
      <c r="A739" s="246" t="s">
        <v>412</v>
      </c>
      <c r="B739" s="247" t="s">
        <v>413</v>
      </c>
      <c r="C739" s="248">
        <v>5</v>
      </c>
      <c r="D739" s="249" t="s">
        <v>1225</v>
      </c>
      <c r="E739" s="249" t="s">
        <v>1184</v>
      </c>
      <c r="F739" s="249" t="s">
        <v>1205</v>
      </c>
      <c r="G739" s="249" t="s">
        <v>1225</v>
      </c>
    </row>
    <row r="740" spans="1:7" x14ac:dyDescent="0.2">
      <c r="A740" s="246" t="s">
        <v>414</v>
      </c>
      <c r="B740" s="247" t="s">
        <v>415</v>
      </c>
      <c r="C740" s="248">
        <v>5</v>
      </c>
      <c r="D740" s="249" t="s">
        <v>1225</v>
      </c>
      <c r="E740" s="249" t="s">
        <v>1184</v>
      </c>
      <c r="F740" s="249" t="s">
        <v>1205</v>
      </c>
      <c r="G740" s="249" t="s">
        <v>1225</v>
      </c>
    </row>
    <row r="741" spans="1:7" x14ac:dyDescent="0.2">
      <c r="A741" s="250" t="s">
        <v>416</v>
      </c>
      <c r="B741" s="251" t="s">
        <v>417</v>
      </c>
      <c r="C741" s="253">
        <v>3</v>
      </c>
      <c r="D741" s="252" t="s">
        <v>1216</v>
      </c>
      <c r="E741" s="252" t="s">
        <v>1186</v>
      </c>
      <c r="F741" s="252"/>
      <c r="G741" s="249"/>
    </row>
    <row r="742" spans="1:7" x14ac:dyDescent="0.2">
      <c r="A742" s="250" t="s">
        <v>418</v>
      </c>
      <c r="B742" s="251" t="s">
        <v>419</v>
      </c>
      <c r="C742" s="253">
        <v>4</v>
      </c>
      <c r="D742" s="252" t="s">
        <v>1216</v>
      </c>
      <c r="E742" s="252" t="s">
        <v>1186</v>
      </c>
      <c r="F742" s="252"/>
      <c r="G742" s="249"/>
    </row>
    <row r="743" spans="1:7" x14ac:dyDescent="0.2">
      <c r="A743" s="246" t="s">
        <v>420</v>
      </c>
      <c r="B743" s="247" t="s">
        <v>421</v>
      </c>
      <c r="C743" s="248">
        <v>5</v>
      </c>
      <c r="D743" s="249" t="s">
        <v>1225</v>
      </c>
      <c r="E743" s="249" t="s">
        <v>1186</v>
      </c>
      <c r="F743" s="249" t="s">
        <v>1205</v>
      </c>
      <c r="G743" s="249" t="s">
        <v>1225</v>
      </c>
    </row>
    <row r="744" spans="1:7" x14ac:dyDescent="0.2">
      <c r="A744" s="246" t="s">
        <v>422</v>
      </c>
      <c r="B744" s="247" t="s">
        <v>423</v>
      </c>
      <c r="C744" s="248">
        <v>5</v>
      </c>
      <c r="D744" s="249" t="s">
        <v>1225</v>
      </c>
      <c r="E744" s="249" t="s">
        <v>1186</v>
      </c>
      <c r="F744" s="249" t="s">
        <v>1205</v>
      </c>
      <c r="G744" s="249" t="s">
        <v>1225</v>
      </c>
    </row>
    <row r="745" spans="1:7" x14ac:dyDescent="0.2">
      <c r="A745" s="246" t="s">
        <v>424</v>
      </c>
      <c r="B745" s="247" t="s">
        <v>425</v>
      </c>
      <c r="C745" s="248">
        <v>5</v>
      </c>
      <c r="D745" s="249" t="s">
        <v>1225</v>
      </c>
      <c r="E745" s="249" t="s">
        <v>1186</v>
      </c>
      <c r="F745" s="249" t="s">
        <v>1205</v>
      </c>
      <c r="G745" s="249" t="s">
        <v>1225</v>
      </c>
    </row>
    <row r="746" spans="1:7" x14ac:dyDescent="0.2">
      <c r="A746" s="246" t="s">
        <v>426</v>
      </c>
      <c r="B746" s="247" t="s">
        <v>427</v>
      </c>
      <c r="C746" s="248">
        <v>5</v>
      </c>
      <c r="D746" s="249" t="s">
        <v>1225</v>
      </c>
      <c r="E746" s="249" t="s">
        <v>1186</v>
      </c>
      <c r="F746" s="249" t="s">
        <v>1205</v>
      </c>
      <c r="G746" s="249" t="s">
        <v>1225</v>
      </c>
    </row>
    <row r="747" spans="1:7" ht="13.5" thickBot="1" x14ac:dyDescent="0.25">
      <c r="A747" s="246" t="s">
        <v>428</v>
      </c>
      <c r="B747" s="247" t="s">
        <v>429</v>
      </c>
      <c r="C747" s="248">
        <v>5</v>
      </c>
      <c r="D747" s="249" t="s">
        <v>1225</v>
      </c>
      <c r="E747" s="249" t="s">
        <v>1186</v>
      </c>
      <c r="F747" s="249" t="s">
        <v>1205</v>
      </c>
      <c r="G747" s="249" t="s">
        <v>1225</v>
      </c>
    </row>
    <row r="748" spans="1:7" ht="13.5" thickBot="1" x14ac:dyDescent="0.25">
      <c r="A748" s="237" t="s">
        <v>430</v>
      </c>
      <c r="B748" s="238" t="s">
        <v>431</v>
      </c>
      <c r="C748" s="239">
        <v>2</v>
      </c>
      <c r="D748" s="240" t="s">
        <v>1216</v>
      </c>
      <c r="E748" s="240" t="s">
        <v>1186</v>
      </c>
      <c r="F748" s="240"/>
      <c r="G748" s="240"/>
    </row>
    <row r="749" spans="1:7" x14ac:dyDescent="0.2">
      <c r="A749" s="250" t="s">
        <v>432</v>
      </c>
      <c r="B749" s="251" t="s">
        <v>433</v>
      </c>
      <c r="C749" s="253">
        <v>3</v>
      </c>
      <c r="D749" s="252" t="s">
        <v>1216</v>
      </c>
      <c r="E749" s="252" t="s">
        <v>1186</v>
      </c>
      <c r="F749" s="252"/>
      <c r="G749" s="249"/>
    </row>
    <row r="750" spans="1:7" x14ac:dyDescent="0.2">
      <c r="A750" s="250" t="s">
        <v>434</v>
      </c>
      <c r="B750" s="251" t="s">
        <v>435</v>
      </c>
      <c r="C750" s="253">
        <v>4</v>
      </c>
      <c r="D750" s="252" t="s">
        <v>1216</v>
      </c>
      <c r="E750" s="252" t="s">
        <v>1186</v>
      </c>
      <c r="F750" s="252"/>
      <c r="G750" s="249"/>
    </row>
    <row r="751" spans="1:7" ht="13.5" thickBot="1" x14ac:dyDescent="0.25">
      <c r="A751" s="288" t="s">
        <v>436</v>
      </c>
      <c r="B751" s="289" t="s">
        <v>437</v>
      </c>
      <c r="C751" s="290">
        <v>5</v>
      </c>
      <c r="D751" s="291" t="s">
        <v>1225</v>
      </c>
      <c r="E751" s="291" t="s">
        <v>1186</v>
      </c>
      <c r="F751" s="292" t="s">
        <v>1205</v>
      </c>
      <c r="G751" s="291" t="s">
        <v>1225</v>
      </c>
    </row>
  </sheetData>
  <mergeCells count="1">
    <mergeCell ref="C5:G5"/>
  </mergeCells>
  <phoneticPr fontId="0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workbookViewId="0"/>
  </sheetViews>
  <sheetFormatPr baseColWidth="10" defaultRowHeight="12.75" x14ac:dyDescent="0.2"/>
  <cols>
    <col min="2" max="2" width="40.85546875" bestFit="1" customWidth="1"/>
    <col min="3" max="3" width="9.7109375" bestFit="1" customWidth="1"/>
  </cols>
  <sheetData>
    <row r="1" spans="1:3" x14ac:dyDescent="0.2">
      <c r="A1" s="2" t="s">
        <v>1074</v>
      </c>
    </row>
    <row r="3" spans="1:3" x14ac:dyDescent="0.2">
      <c r="A3" s="2" t="s">
        <v>1805</v>
      </c>
    </row>
    <row r="4" spans="1:3" ht="13.5" thickBot="1" x14ac:dyDescent="0.25"/>
    <row r="5" spans="1:3" ht="13.5" thickBot="1" x14ac:dyDescent="0.25">
      <c r="B5" s="293" t="s">
        <v>438</v>
      </c>
    </row>
    <row r="6" spans="1:3" ht="13.5" thickBot="1" x14ac:dyDescent="0.25"/>
    <row r="7" spans="1:3" ht="26.25" thickBot="1" x14ac:dyDescent="0.25">
      <c r="A7" s="294" t="s">
        <v>439</v>
      </c>
      <c r="B7" s="295" t="s">
        <v>440</v>
      </c>
      <c r="C7" s="296" t="s">
        <v>441</v>
      </c>
    </row>
    <row r="8" spans="1:3" ht="13.5" thickBot="1" x14ac:dyDescent="0.25">
      <c r="A8" s="297">
        <v>10000</v>
      </c>
      <c r="B8" s="298" t="s">
        <v>442</v>
      </c>
      <c r="C8" s="299">
        <v>1</v>
      </c>
    </row>
    <row r="9" spans="1:3" x14ac:dyDescent="0.2">
      <c r="A9" s="300">
        <v>11000</v>
      </c>
      <c r="B9" s="301" t="s">
        <v>443</v>
      </c>
      <c r="C9" s="302">
        <v>2</v>
      </c>
    </row>
    <row r="10" spans="1:3" x14ac:dyDescent="0.2">
      <c r="A10" s="303">
        <v>11001</v>
      </c>
      <c r="B10" s="3" t="s">
        <v>444</v>
      </c>
      <c r="C10" s="261">
        <v>4</v>
      </c>
    </row>
    <row r="11" spans="1:3" x14ac:dyDescent="0.2">
      <c r="A11" s="303">
        <v>11002</v>
      </c>
      <c r="B11" s="3" t="s">
        <v>445</v>
      </c>
      <c r="C11" s="261">
        <v>4</v>
      </c>
    </row>
    <row r="12" spans="1:3" x14ac:dyDescent="0.2">
      <c r="A12" s="304">
        <v>12000</v>
      </c>
      <c r="B12" s="305" t="s">
        <v>446</v>
      </c>
      <c r="C12" s="306">
        <v>2</v>
      </c>
    </row>
    <row r="13" spans="1:3" x14ac:dyDescent="0.2">
      <c r="A13" s="303">
        <v>12001</v>
      </c>
      <c r="B13" s="3" t="s">
        <v>447</v>
      </c>
      <c r="C13" s="261">
        <v>4</v>
      </c>
    </row>
    <row r="14" spans="1:3" x14ac:dyDescent="0.2">
      <c r="A14" s="303">
        <v>12011</v>
      </c>
      <c r="B14" s="3" t="s">
        <v>448</v>
      </c>
      <c r="C14" s="261">
        <v>4</v>
      </c>
    </row>
    <row r="15" spans="1:3" x14ac:dyDescent="0.2">
      <c r="A15" s="303">
        <v>12021</v>
      </c>
      <c r="B15" s="3" t="s">
        <v>449</v>
      </c>
      <c r="C15" s="261">
        <v>4</v>
      </c>
    </row>
    <row r="16" spans="1:3" x14ac:dyDescent="0.2">
      <c r="A16" s="303">
        <v>12031</v>
      </c>
      <c r="B16" s="3" t="s">
        <v>1806</v>
      </c>
      <c r="C16" s="261">
        <v>4</v>
      </c>
    </row>
    <row r="17" spans="1:3" x14ac:dyDescent="0.2">
      <c r="A17" s="303">
        <v>12032</v>
      </c>
      <c r="B17" s="3" t="s">
        <v>1807</v>
      </c>
      <c r="C17" s="261">
        <v>4</v>
      </c>
    </row>
    <row r="18" spans="1:3" x14ac:dyDescent="0.2">
      <c r="A18" s="303">
        <v>12033</v>
      </c>
      <c r="B18" s="3" t="s">
        <v>1808</v>
      </c>
      <c r="C18" s="261">
        <v>4</v>
      </c>
    </row>
    <row r="19" spans="1:3" x14ac:dyDescent="0.2">
      <c r="A19" s="303">
        <v>12034</v>
      </c>
      <c r="B19" s="3" t="s">
        <v>1809</v>
      </c>
      <c r="C19" s="261">
        <v>4</v>
      </c>
    </row>
    <row r="20" spans="1:3" x14ac:dyDescent="0.2">
      <c r="A20" s="303">
        <v>12039</v>
      </c>
      <c r="B20" s="3" t="s">
        <v>1810</v>
      </c>
      <c r="C20" s="261">
        <v>4</v>
      </c>
    </row>
    <row r="21" spans="1:3" x14ac:dyDescent="0.2">
      <c r="A21" s="303">
        <v>12051</v>
      </c>
      <c r="B21" s="3" t="s">
        <v>1811</v>
      </c>
      <c r="C21" s="261">
        <v>4</v>
      </c>
    </row>
    <row r="22" spans="1:3" ht="13.5" thickBot="1" x14ac:dyDescent="0.25">
      <c r="A22" s="303">
        <v>12099</v>
      </c>
      <c r="B22" s="3" t="s">
        <v>449</v>
      </c>
      <c r="C22" s="261">
        <v>4</v>
      </c>
    </row>
    <row r="23" spans="1:3" ht="13.5" thickBot="1" x14ac:dyDescent="0.25">
      <c r="A23" s="297">
        <v>30000</v>
      </c>
      <c r="B23" s="298" t="s">
        <v>1812</v>
      </c>
      <c r="C23" s="299">
        <v>1</v>
      </c>
    </row>
    <row r="24" spans="1:3" x14ac:dyDescent="0.2">
      <c r="A24" s="307">
        <v>31000</v>
      </c>
      <c r="B24" s="308" t="s">
        <v>1813</v>
      </c>
      <c r="C24" s="309">
        <v>2</v>
      </c>
    </row>
    <row r="25" spans="1:3" x14ac:dyDescent="0.2">
      <c r="A25" s="310">
        <v>31100</v>
      </c>
      <c r="B25" s="311" t="s">
        <v>1814</v>
      </c>
      <c r="C25" s="312">
        <v>3</v>
      </c>
    </row>
    <row r="26" spans="1:3" x14ac:dyDescent="0.2">
      <c r="A26" s="303">
        <v>31101</v>
      </c>
      <c r="B26" s="3" t="s">
        <v>1815</v>
      </c>
      <c r="C26" s="261">
        <v>4</v>
      </c>
    </row>
    <row r="27" spans="1:3" x14ac:dyDescent="0.2">
      <c r="A27" s="303">
        <v>31102</v>
      </c>
      <c r="B27" s="3" t="s">
        <v>1816</v>
      </c>
      <c r="C27" s="261">
        <v>4</v>
      </c>
    </row>
    <row r="28" spans="1:3" x14ac:dyDescent="0.2">
      <c r="A28" s="303">
        <v>31103</v>
      </c>
      <c r="B28" s="3" t="s">
        <v>1817</v>
      </c>
      <c r="C28" s="261">
        <v>4</v>
      </c>
    </row>
    <row r="29" spans="1:3" x14ac:dyDescent="0.2">
      <c r="A29" s="303">
        <v>31104</v>
      </c>
      <c r="B29" s="3" t="s">
        <v>1818</v>
      </c>
      <c r="C29" s="261">
        <v>4</v>
      </c>
    </row>
    <row r="30" spans="1:3" x14ac:dyDescent="0.2">
      <c r="A30" s="303">
        <v>31105</v>
      </c>
      <c r="B30" s="3" t="s">
        <v>1827</v>
      </c>
      <c r="C30" s="261">
        <v>4</v>
      </c>
    </row>
    <row r="31" spans="1:3" x14ac:dyDescent="0.2">
      <c r="A31" s="303">
        <v>31106</v>
      </c>
      <c r="B31" s="3" t="s">
        <v>1819</v>
      </c>
      <c r="C31" s="261">
        <v>4</v>
      </c>
    </row>
    <row r="32" spans="1:3" x14ac:dyDescent="0.2">
      <c r="A32" s="303">
        <v>31199</v>
      </c>
      <c r="B32" s="3" t="s">
        <v>1820</v>
      </c>
      <c r="C32" s="261">
        <v>4</v>
      </c>
    </row>
    <row r="33" spans="1:3" x14ac:dyDescent="0.2">
      <c r="A33" s="310">
        <v>31200</v>
      </c>
      <c r="B33" s="311" t="s">
        <v>1821</v>
      </c>
      <c r="C33" s="312">
        <v>3</v>
      </c>
    </row>
    <row r="34" spans="1:3" x14ac:dyDescent="0.2">
      <c r="A34" s="303">
        <v>31201</v>
      </c>
      <c r="B34" s="3" t="s">
        <v>1822</v>
      </c>
      <c r="C34" s="261">
        <v>4</v>
      </c>
    </row>
    <row r="35" spans="1:3" x14ac:dyDescent="0.2">
      <c r="A35" s="303">
        <v>31202</v>
      </c>
      <c r="B35" s="3" t="s">
        <v>1823</v>
      </c>
      <c r="C35" s="261">
        <v>4</v>
      </c>
    </row>
    <row r="36" spans="1:3" x14ac:dyDescent="0.2">
      <c r="A36" s="303">
        <v>31203</v>
      </c>
      <c r="B36" s="3" t="s">
        <v>1824</v>
      </c>
      <c r="C36" s="261">
        <v>4</v>
      </c>
    </row>
    <row r="37" spans="1:3" x14ac:dyDescent="0.2">
      <c r="A37" s="303">
        <v>31204</v>
      </c>
      <c r="B37" s="3" t="s">
        <v>1825</v>
      </c>
      <c r="C37" s="261">
        <v>4</v>
      </c>
    </row>
    <row r="38" spans="1:3" x14ac:dyDescent="0.2">
      <c r="A38" s="303">
        <v>31205</v>
      </c>
      <c r="B38" s="3" t="s">
        <v>1826</v>
      </c>
      <c r="C38" s="261">
        <v>4</v>
      </c>
    </row>
    <row r="39" spans="1:3" x14ac:dyDescent="0.2">
      <c r="A39" s="303">
        <v>31206</v>
      </c>
      <c r="B39" s="3" t="s">
        <v>1828</v>
      </c>
      <c r="C39" s="261">
        <v>4</v>
      </c>
    </row>
    <row r="40" spans="1:3" x14ac:dyDescent="0.2">
      <c r="A40" s="303">
        <v>31207</v>
      </c>
      <c r="B40" s="3" t="s">
        <v>1829</v>
      </c>
      <c r="C40" s="261">
        <v>4</v>
      </c>
    </row>
    <row r="41" spans="1:3" ht="13.5" thickBot="1" x14ac:dyDescent="0.25">
      <c r="A41" s="303">
        <v>31299</v>
      </c>
      <c r="B41" s="3" t="s">
        <v>1830</v>
      </c>
      <c r="C41" s="261">
        <v>4</v>
      </c>
    </row>
    <row r="42" spans="1:3" x14ac:dyDescent="0.2">
      <c r="A42" s="307">
        <v>32000</v>
      </c>
      <c r="B42" s="308" t="s">
        <v>1831</v>
      </c>
      <c r="C42" s="309">
        <v>2</v>
      </c>
    </row>
    <row r="43" spans="1:3" x14ac:dyDescent="0.2">
      <c r="A43" s="310">
        <v>32100</v>
      </c>
      <c r="B43" s="311" t="s">
        <v>1832</v>
      </c>
      <c r="C43" s="312">
        <v>3</v>
      </c>
    </row>
    <row r="44" spans="1:3" x14ac:dyDescent="0.2">
      <c r="A44" s="303">
        <v>32101</v>
      </c>
      <c r="B44" s="3" t="s">
        <v>1841</v>
      </c>
      <c r="C44" s="261">
        <v>4</v>
      </c>
    </row>
    <row r="45" spans="1:3" x14ac:dyDescent="0.2">
      <c r="A45" s="303">
        <v>32102</v>
      </c>
      <c r="B45" s="3" t="s">
        <v>1842</v>
      </c>
      <c r="C45" s="261">
        <v>4</v>
      </c>
    </row>
    <row r="46" spans="1:3" x14ac:dyDescent="0.2">
      <c r="A46" s="303">
        <v>32103</v>
      </c>
      <c r="B46" s="3" t="s">
        <v>1849</v>
      </c>
      <c r="C46" s="261">
        <v>4</v>
      </c>
    </row>
    <row r="47" spans="1:3" x14ac:dyDescent="0.2">
      <c r="A47" s="303">
        <v>32104</v>
      </c>
      <c r="B47" s="3" t="s">
        <v>1843</v>
      </c>
      <c r="C47" s="261">
        <v>4</v>
      </c>
    </row>
    <row r="48" spans="1:3" x14ac:dyDescent="0.2">
      <c r="A48" s="303">
        <v>32105</v>
      </c>
      <c r="B48" s="3" t="s">
        <v>1844</v>
      </c>
      <c r="C48" s="261">
        <v>4</v>
      </c>
    </row>
    <row r="49" spans="1:3" x14ac:dyDescent="0.2">
      <c r="A49" s="303">
        <v>32106</v>
      </c>
      <c r="B49" s="3" t="s">
        <v>1845</v>
      </c>
      <c r="C49" s="261">
        <v>4</v>
      </c>
    </row>
    <row r="50" spans="1:3" x14ac:dyDescent="0.2">
      <c r="A50" s="303">
        <v>32107</v>
      </c>
      <c r="B50" s="3" t="s">
        <v>1846</v>
      </c>
      <c r="C50" s="261">
        <v>4</v>
      </c>
    </row>
    <row r="51" spans="1:3" x14ac:dyDescent="0.2">
      <c r="A51" s="303">
        <v>32108</v>
      </c>
      <c r="B51" s="3" t="s">
        <v>1847</v>
      </c>
      <c r="C51" s="261">
        <v>4</v>
      </c>
    </row>
    <row r="52" spans="1:3" x14ac:dyDescent="0.2">
      <c r="A52" s="303">
        <v>32109</v>
      </c>
      <c r="B52" s="3" t="s">
        <v>1848</v>
      </c>
      <c r="C52" s="261">
        <v>4</v>
      </c>
    </row>
    <row r="53" spans="1:3" x14ac:dyDescent="0.2">
      <c r="A53" s="303">
        <v>32110</v>
      </c>
      <c r="B53" s="3" t="s">
        <v>1834</v>
      </c>
      <c r="C53" s="261">
        <v>4</v>
      </c>
    </row>
    <row r="54" spans="1:3" x14ac:dyDescent="0.2">
      <c r="A54" s="303">
        <v>32111</v>
      </c>
      <c r="B54" s="3" t="s">
        <v>1835</v>
      </c>
      <c r="C54" s="261">
        <v>4</v>
      </c>
    </row>
    <row r="55" spans="1:3" x14ac:dyDescent="0.2">
      <c r="A55" s="303">
        <v>32112</v>
      </c>
      <c r="B55" s="3" t="s">
        <v>1836</v>
      </c>
      <c r="C55" s="261">
        <v>4</v>
      </c>
    </row>
    <row r="56" spans="1:3" x14ac:dyDescent="0.2">
      <c r="A56" s="303">
        <v>32113</v>
      </c>
      <c r="B56" s="3" t="s">
        <v>1837</v>
      </c>
      <c r="C56" s="261">
        <v>4</v>
      </c>
    </row>
    <row r="57" spans="1:3" x14ac:dyDescent="0.2">
      <c r="A57" s="303">
        <v>32114</v>
      </c>
      <c r="B57" s="3" t="s">
        <v>1838</v>
      </c>
      <c r="C57" s="261">
        <v>4</v>
      </c>
    </row>
    <row r="58" spans="1:3" x14ac:dyDescent="0.2">
      <c r="A58" s="303">
        <v>32115</v>
      </c>
      <c r="B58" s="3" t="s">
        <v>1839</v>
      </c>
      <c r="C58" s="261">
        <v>4</v>
      </c>
    </row>
    <row r="59" spans="1:3" x14ac:dyDescent="0.2">
      <c r="A59" s="303">
        <v>32116</v>
      </c>
      <c r="B59" s="3" t="s">
        <v>1840</v>
      </c>
      <c r="C59" s="261">
        <v>4</v>
      </c>
    </row>
    <row r="60" spans="1:3" ht="13.5" thickBot="1" x14ac:dyDescent="0.25">
      <c r="A60" s="313">
        <v>32117</v>
      </c>
      <c r="B60" s="314" t="s">
        <v>1833</v>
      </c>
      <c r="C60" s="315">
        <v>4</v>
      </c>
    </row>
  </sheetData>
  <phoneticPr fontId="0" type="noConversion"/>
  <pageMargins left="0.75" right="0.75" top="1" bottom="1" header="0" footer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43"/>
  <sheetViews>
    <sheetView zoomScale="75" workbookViewId="0">
      <selection activeCell="A2" sqref="A2"/>
    </sheetView>
  </sheetViews>
  <sheetFormatPr baseColWidth="10" defaultRowHeight="12.75" x14ac:dyDescent="0.2"/>
  <cols>
    <col min="1" max="1" width="36.85546875" customWidth="1"/>
    <col min="2" max="2" width="27.42578125" customWidth="1"/>
    <col min="3" max="3" width="12.140625" customWidth="1"/>
    <col min="6" max="6" width="12.85546875" bestFit="1" customWidth="1"/>
    <col min="7" max="7" width="15.5703125" bestFit="1" customWidth="1"/>
    <col min="8" max="8" width="13.42578125" bestFit="1" customWidth="1"/>
    <col min="9" max="9" width="14.140625" customWidth="1"/>
    <col min="10" max="10" width="12.7109375" bestFit="1" customWidth="1"/>
    <col min="12" max="12" width="16" bestFit="1" customWidth="1"/>
    <col min="13" max="13" width="13" customWidth="1"/>
    <col min="14" max="14" width="13.140625" bestFit="1" customWidth="1"/>
    <col min="15" max="15" width="13.42578125" bestFit="1" customWidth="1"/>
  </cols>
  <sheetData>
    <row r="1" spans="1:15" x14ac:dyDescent="0.2">
      <c r="A1" s="2" t="s">
        <v>1073</v>
      </c>
    </row>
    <row r="3" spans="1:15" x14ac:dyDescent="0.2">
      <c r="A3" s="2" t="s">
        <v>1878</v>
      </c>
    </row>
    <row r="4" spans="1:15" x14ac:dyDescent="0.2">
      <c r="A4" s="2"/>
    </row>
    <row r="5" spans="1:15" x14ac:dyDescent="0.2">
      <c r="A5" s="1" t="s">
        <v>1879</v>
      </c>
    </row>
    <row r="6" spans="1:15" ht="13.5" thickBot="1" x14ac:dyDescent="0.25"/>
    <row r="7" spans="1:15" ht="38.25" x14ac:dyDescent="0.2">
      <c r="A7" s="90" t="s">
        <v>952</v>
      </c>
      <c r="B7" s="107" t="s">
        <v>953</v>
      </c>
      <c r="C7" s="103" t="s">
        <v>949</v>
      </c>
      <c r="D7" s="59" t="s">
        <v>950</v>
      </c>
      <c r="E7" s="59" t="s">
        <v>951</v>
      </c>
      <c r="F7" s="59" t="s">
        <v>877</v>
      </c>
      <c r="G7" s="59" t="s">
        <v>878</v>
      </c>
      <c r="H7" s="59" t="s">
        <v>879</v>
      </c>
      <c r="I7" s="59" t="s">
        <v>880</v>
      </c>
      <c r="J7" s="59" t="s">
        <v>889</v>
      </c>
      <c r="K7" s="59" t="s">
        <v>881</v>
      </c>
      <c r="L7" s="59" t="s">
        <v>882</v>
      </c>
      <c r="M7" s="60" t="s">
        <v>883</v>
      </c>
      <c r="N7" s="102" t="s">
        <v>864</v>
      </c>
      <c r="O7" s="320" t="s">
        <v>1036</v>
      </c>
    </row>
    <row r="8" spans="1:15" x14ac:dyDescent="0.2">
      <c r="A8" s="91" t="s">
        <v>954</v>
      </c>
      <c r="B8" s="108" t="s">
        <v>955</v>
      </c>
      <c r="C8" s="104">
        <f>20000*12</f>
        <v>240000</v>
      </c>
      <c r="D8" s="89">
        <f>10000*12</f>
        <v>120000</v>
      </c>
      <c r="E8" s="89">
        <v>0</v>
      </c>
      <c r="F8" s="89">
        <v>0</v>
      </c>
      <c r="G8" s="89">
        <v>0</v>
      </c>
      <c r="H8" s="89">
        <v>0</v>
      </c>
      <c r="I8" s="89">
        <f>8000*12</f>
        <v>96000</v>
      </c>
      <c r="J8" s="89">
        <f>38500*12</f>
        <v>462000</v>
      </c>
      <c r="K8" s="89">
        <f>15600*12</f>
        <v>187200</v>
      </c>
      <c r="L8" s="89">
        <f>22600*12</f>
        <v>271200</v>
      </c>
      <c r="M8" s="97">
        <f>6800*12</f>
        <v>81600</v>
      </c>
      <c r="N8" s="100">
        <f>SUM(C8:M8)</f>
        <v>1458000</v>
      </c>
      <c r="O8" s="321">
        <f>N8/$N$20</f>
        <v>0.55513250076149867</v>
      </c>
    </row>
    <row r="9" spans="1:15" x14ac:dyDescent="0.2">
      <c r="A9" s="91" t="s">
        <v>956</v>
      </c>
      <c r="B9" s="108" t="s">
        <v>957</v>
      </c>
      <c r="C9" s="104">
        <v>6000</v>
      </c>
      <c r="D9" s="89">
        <v>12000</v>
      </c>
      <c r="E9" s="89">
        <v>15000</v>
      </c>
      <c r="F9" s="89">
        <v>15000</v>
      </c>
      <c r="G9" s="89">
        <v>22000</v>
      </c>
      <c r="H9" s="89">
        <v>26000</v>
      </c>
      <c r="I9" s="89">
        <v>32000</v>
      </c>
      <c r="J9" s="89">
        <v>3000</v>
      </c>
      <c r="K9" s="89">
        <v>5000</v>
      </c>
      <c r="L9" s="89">
        <v>18000</v>
      </c>
      <c r="M9" s="97">
        <v>26000</v>
      </c>
      <c r="N9" s="100">
        <f t="shared" ref="N9:N20" si="0">SUM(C9:M9)</f>
        <v>180000</v>
      </c>
      <c r="O9" s="321">
        <f t="shared" ref="O9:O19" si="1">N9/$N$20</f>
        <v>6.8534876637222047E-2</v>
      </c>
    </row>
    <row r="10" spans="1:15" x14ac:dyDescent="0.2">
      <c r="A10" s="91" t="s">
        <v>958</v>
      </c>
      <c r="B10" s="108" t="s">
        <v>959</v>
      </c>
      <c r="C10" s="104">
        <v>4000</v>
      </c>
      <c r="D10" s="89">
        <v>6000</v>
      </c>
      <c r="E10" s="89">
        <v>36000</v>
      </c>
      <c r="F10" s="89">
        <v>8000</v>
      </c>
      <c r="G10" s="89">
        <v>12000</v>
      </c>
      <c r="H10" s="89">
        <v>20000</v>
      </c>
      <c r="I10" s="89">
        <v>22000</v>
      </c>
      <c r="J10" s="89">
        <v>4000</v>
      </c>
      <c r="K10" s="89">
        <v>5000</v>
      </c>
      <c r="L10" s="89">
        <v>56000</v>
      </c>
      <c r="M10" s="97">
        <v>12000</v>
      </c>
      <c r="N10" s="100">
        <f t="shared" si="0"/>
        <v>185000</v>
      </c>
      <c r="O10" s="321">
        <f t="shared" si="1"/>
        <v>7.0438623210478224E-2</v>
      </c>
    </row>
    <row r="11" spans="1:15" x14ac:dyDescent="0.2">
      <c r="A11" s="91" t="s">
        <v>960</v>
      </c>
      <c r="B11" s="108" t="s">
        <v>959</v>
      </c>
      <c r="C11" s="104">
        <v>800</v>
      </c>
      <c r="D11" s="89">
        <v>1300</v>
      </c>
      <c r="E11" s="89">
        <v>12600</v>
      </c>
      <c r="F11" s="89">
        <v>1200</v>
      </c>
      <c r="G11" s="89">
        <v>1600</v>
      </c>
      <c r="H11" s="89">
        <v>2800</v>
      </c>
      <c r="I11" s="89">
        <v>3100</v>
      </c>
      <c r="J11" s="89">
        <v>1600</v>
      </c>
      <c r="K11" s="89">
        <v>2800</v>
      </c>
      <c r="L11" s="89">
        <v>3600</v>
      </c>
      <c r="M11" s="97">
        <v>3500</v>
      </c>
      <c r="N11" s="100">
        <f t="shared" si="0"/>
        <v>34900</v>
      </c>
      <c r="O11" s="321">
        <f t="shared" si="1"/>
        <v>1.3288151081328053E-2</v>
      </c>
    </row>
    <row r="12" spans="1:15" x14ac:dyDescent="0.2">
      <c r="A12" s="91" t="s">
        <v>961</v>
      </c>
      <c r="B12" s="108" t="s">
        <v>959</v>
      </c>
      <c r="C12" s="104">
        <v>300</v>
      </c>
      <c r="D12" s="89">
        <v>600</v>
      </c>
      <c r="E12" s="89">
        <v>4600</v>
      </c>
      <c r="F12" s="89">
        <v>3200</v>
      </c>
      <c r="G12" s="89">
        <v>2200</v>
      </c>
      <c r="H12" s="89">
        <v>3800</v>
      </c>
      <c r="I12" s="89">
        <v>6800</v>
      </c>
      <c r="J12" s="89">
        <v>500</v>
      </c>
      <c r="K12" s="89">
        <v>2100</v>
      </c>
      <c r="L12" s="89">
        <v>6300</v>
      </c>
      <c r="M12" s="97">
        <v>1600</v>
      </c>
      <c r="N12" s="100">
        <f t="shared" si="0"/>
        <v>32000</v>
      </c>
      <c r="O12" s="321">
        <f t="shared" si="1"/>
        <v>1.2183978068839476E-2</v>
      </c>
    </row>
    <row r="13" spans="1:15" x14ac:dyDescent="0.2">
      <c r="A13" s="91" t="s">
        <v>962</v>
      </c>
      <c r="B13" s="108" t="s">
        <v>963</v>
      </c>
      <c r="C13" s="104">
        <v>28000</v>
      </c>
      <c r="D13" s="89">
        <v>3200</v>
      </c>
      <c r="E13" s="89">
        <v>0</v>
      </c>
      <c r="F13" s="89">
        <v>0</v>
      </c>
      <c r="G13" s="89">
        <v>0</v>
      </c>
      <c r="H13" s="89">
        <v>0</v>
      </c>
      <c r="I13" s="89">
        <v>12600</v>
      </c>
      <c r="J13" s="89">
        <v>6300</v>
      </c>
      <c r="K13" s="89">
        <v>8600</v>
      </c>
      <c r="L13" s="89">
        <v>2300</v>
      </c>
      <c r="M13" s="97">
        <v>8600</v>
      </c>
      <c r="N13" s="100">
        <f t="shared" si="0"/>
        <v>69600</v>
      </c>
      <c r="O13" s="321">
        <f t="shared" si="1"/>
        <v>2.6500152299725861E-2</v>
      </c>
    </row>
    <row r="14" spans="1:15" x14ac:dyDescent="0.2">
      <c r="A14" s="91" t="s">
        <v>964</v>
      </c>
      <c r="B14" s="108" t="s">
        <v>965</v>
      </c>
      <c r="C14" s="104">
        <v>1200</v>
      </c>
      <c r="D14" s="89">
        <v>36800</v>
      </c>
      <c r="E14" s="89">
        <v>48000</v>
      </c>
      <c r="F14" s="89">
        <v>12600</v>
      </c>
      <c r="G14" s="89">
        <v>13600</v>
      </c>
      <c r="H14" s="89">
        <v>15600</v>
      </c>
      <c r="I14" s="89">
        <v>26000</v>
      </c>
      <c r="J14" s="89">
        <v>1000</v>
      </c>
      <c r="K14" s="89">
        <v>16800</v>
      </c>
      <c r="L14" s="89">
        <v>26800</v>
      </c>
      <c r="M14" s="97">
        <v>6400</v>
      </c>
      <c r="N14" s="100">
        <f t="shared" si="0"/>
        <v>204800</v>
      </c>
      <c r="O14" s="321">
        <f t="shared" si="1"/>
        <v>7.7977459640572649E-2</v>
      </c>
    </row>
    <row r="15" spans="1:15" x14ac:dyDescent="0.2">
      <c r="A15" s="91" t="s">
        <v>966</v>
      </c>
      <c r="B15" s="108" t="s">
        <v>967</v>
      </c>
      <c r="C15" s="104">
        <v>1500</v>
      </c>
      <c r="D15" s="89">
        <v>12000</v>
      </c>
      <c r="E15" s="89">
        <v>6000</v>
      </c>
      <c r="F15" s="89">
        <v>4000</v>
      </c>
      <c r="G15" s="89">
        <v>4000</v>
      </c>
      <c r="H15" s="89">
        <v>8000</v>
      </c>
      <c r="I15" s="89">
        <v>26000</v>
      </c>
      <c r="J15" s="89">
        <v>1000</v>
      </c>
      <c r="K15" s="89">
        <v>12000</v>
      </c>
      <c r="L15" s="89">
        <v>28000</v>
      </c>
      <c r="M15" s="97">
        <v>6000</v>
      </c>
      <c r="N15" s="100">
        <f t="shared" si="0"/>
        <v>108500</v>
      </c>
      <c r="O15" s="321">
        <f t="shared" si="1"/>
        <v>4.1311300639658849E-2</v>
      </c>
    </row>
    <row r="16" spans="1:15" x14ac:dyDescent="0.2">
      <c r="A16" s="91" t="s">
        <v>1035</v>
      </c>
      <c r="B16" s="108" t="s">
        <v>955</v>
      </c>
      <c r="C16" s="104">
        <v>72600</v>
      </c>
      <c r="D16" s="89">
        <v>0</v>
      </c>
      <c r="E16" s="89">
        <v>0</v>
      </c>
      <c r="F16" s="89">
        <v>0</v>
      </c>
      <c r="G16" s="89">
        <v>0</v>
      </c>
      <c r="H16" s="89">
        <v>0</v>
      </c>
      <c r="I16" s="89">
        <v>0</v>
      </c>
      <c r="J16" s="89">
        <v>0</v>
      </c>
      <c r="K16" s="89">
        <v>0</v>
      </c>
      <c r="L16" s="89">
        <v>0</v>
      </c>
      <c r="M16" s="97">
        <v>0</v>
      </c>
      <c r="N16" s="100">
        <f t="shared" si="0"/>
        <v>72600</v>
      </c>
      <c r="O16" s="321">
        <f t="shared" si="1"/>
        <v>2.764240024367956E-2</v>
      </c>
    </row>
    <row r="17" spans="1:15" x14ac:dyDescent="0.2">
      <c r="A17" s="91" t="s">
        <v>968</v>
      </c>
      <c r="B17" s="108" t="s">
        <v>957</v>
      </c>
      <c r="C17" s="104">
        <v>600</v>
      </c>
      <c r="D17" s="89">
        <v>1200</v>
      </c>
      <c r="E17" s="89">
        <v>1300</v>
      </c>
      <c r="F17" s="89">
        <v>1100</v>
      </c>
      <c r="G17" s="89">
        <v>1400</v>
      </c>
      <c r="H17" s="89">
        <v>1800</v>
      </c>
      <c r="I17" s="89">
        <v>2300</v>
      </c>
      <c r="J17" s="89">
        <v>400</v>
      </c>
      <c r="K17" s="89">
        <v>600</v>
      </c>
      <c r="L17" s="89">
        <v>1100</v>
      </c>
      <c r="M17" s="97">
        <v>1800</v>
      </c>
      <c r="N17" s="100">
        <f t="shared" si="0"/>
        <v>13600</v>
      </c>
      <c r="O17" s="321">
        <f t="shared" si="1"/>
        <v>5.1781906792567776E-3</v>
      </c>
    </row>
    <row r="18" spans="1:15" x14ac:dyDescent="0.2">
      <c r="A18" s="91" t="s">
        <v>969</v>
      </c>
      <c r="B18" s="108" t="s">
        <v>970</v>
      </c>
      <c r="C18" s="104">
        <v>1600</v>
      </c>
      <c r="D18" s="89">
        <v>2800</v>
      </c>
      <c r="E18" s="89">
        <v>26000</v>
      </c>
      <c r="F18" s="89">
        <v>12000</v>
      </c>
      <c r="G18" s="89">
        <v>28000</v>
      </c>
      <c r="H18" s="89">
        <v>30000</v>
      </c>
      <c r="I18" s="89">
        <v>48000</v>
      </c>
      <c r="J18" s="89">
        <v>5000</v>
      </c>
      <c r="K18" s="89">
        <v>12000</v>
      </c>
      <c r="L18" s="89">
        <v>36000</v>
      </c>
      <c r="M18" s="97">
        <v>8000</v>
      </c>
      <c r="N18" s="100">
        <f t="shared" si="0"/>
        <v>209400</v>
      </c>
      <c r="O18" s="321">
        <f t="shared" si="1"/>
        <v>7.9728906487968321E-2</v>
      </c>
    </row>
    <row r="19" spans="1:15" ht="13.5" thickBot="1" x14ac:dyDescent="0.25">
      <c r="A19" s="92" t="s">
        <v>971</v>
      </c>
      <c r="B19" s="109" t="s">
        <v>972</v>
      </c>
      <c r="C19" s="105">
        <v>1000</v>
      </c>
      <c r="D19" s="94">
        <v>2000</v>
      </c>
      <c r="E19" s="94">
        <v>5000</v>
      </c>
      <c r="F19" s="94">
        <v>3000</v>
      </c>
      <c r="G19" s="94">
        <v>3000</v>
      </c>
      <c r="H19" s="94">
        <v>5000</v>
      </c>
      <c r="I19" s="94">
        <v>10000</v>
      </c>
      <c r="J19" s="94">
        <v>2000</v>
      </c>
      <c r="K19" s="94">
        <v>6000</v>
      </c>
      <c r="L19" s="94">
        <v>15000</v>
      </c>
      <c r="M19" s="98">
        <v>6000</v>
      </c>
      <c r="N19" s="101">
        <f t="shared" si="0"/>
        <v>58000</v>
      </c>
      <c r="O19" s="321">
        <f t="shared" si="1"/>
        <v>2.208346024977155E-2</v>
      </c>
    </row>
    <row r="20" spans="1:15" ht="13.5" thickBot="1" x14ac:dyDescent="0.25">
      <c r="A20" s="111" t="s">
        <v>864</v>
      </c>
      <c r="B20" s="110"/>
      <c r="C20" s="106">
        <f t="shared" ref="C20:L20" si="2">SUM(C8:C19)</f>
        <v>357600</v>
      </c>
      <c r="D20" s="96">
        <f t="shared" si="2"/>
        <v>197900</v>
      </c>
      <c r="E20" s="96">
        <f t="shared" si="2"/>
        <v>154500</v>
      </c>
      <c r="F20" s="96">
        <f t="shared" si="2"/>
        <v>60100</v>
      </c>
      <c r="G20" s="96">
        <f t="shared" si="2"/>
        <v>87800</v>
      </c>
      <c r="H20" s="96">
        <f t="shared" si="2"/>
        <v>113000</v>
      </c>
      <c r="I20" s="96">
        <f t="shared" si="2"/>
        <v>284800</v>
      </c>
      <c r="J20" s="96">
        <f t="shared" si="2"/>
        <v>486800</v>
      </c>
      <c r="K20" s="96">
        <f t="shared" si="2"/>
        <v>258100</v>
      </c>
      <c r="L20" s="96">
        <f t="shared" si="2"/>
        <v>464300</v>
      </c>
      <c r="M20" s="99">
        <f>SUM(M8:M19)</f>
        <v>161500</v>
      </c>
      <c r="N20" s="81">
        <f t="shared" si="0"/>
        <v>2626400</v>
      </c>
      <c r="O20" s="322">
        <f>SUM(O8:O19)</f>
        <v>1</v>
      </c>
    </row>
    <row r="21" spans="1:15" ht="13.5" thickBot="1" x14ac:dyDescent="0.25">
      <c r="A21" s="323"/>
      <c r="B21" s="324" t="s">
        <v>1037</v>
      </c>
      <c r="C21" s="327">
        <f>C20/$N$20</f>
        <v>0.13615595491928115</v>
      </c>
      <c r="D21" s="328">
        <f t="shared" ref="D21:N21" si="3">D20/$N$20</f>
        <v>7.5350289369479129E-2</v>
      </c>
      <c r="E21" s="328">
        <f t="shared" si="3"/>
        <v>5.8825769113615596E-2</v>
      </c>
      <c r="F21" s="328">
        <f t="shared" si="3"/>
        <v>2.288303381053914E-2</v>
      </c>
      <c r="G21" s="328">
        <f t="shared" si="3"/>
        <v>3.3429789826378314E-2</v>
      </c>
      <c r="H21" s="328">
        <f t="shared" si="3"/>
        <v>4.3024672555589401E-2</v>
      </c>
      <c r="I21" s="328">
        <f t="shared" si="3"/>
        <v>0.10843740481267133</v>
      </c>
      <c r="J21" s="328">
        <f t="shared" si="3"/>
        <v>0.18534876637222053</v>
      </c>
      <c r="K21" s="328">
        <f t="shared" si="3"/>
        <v>9.8271398111483402E-2</v>
      </c>
      <c r="L21" s="328">
        <f t="shared" si="3"/>
        <v>0.17678190679256778</v>
      </c>
      <c r="M21" s="325">
        <f t="shared" si="3"/>
        <v>6.1491014316174229E-2</v>
      </c>
      <c r="N21" s="319">
        <f t="shared" si="3"/>
        <v>1</v>
      </c>
      <c r="O21" s="326"/>
    </row>
    <row r="22" spans="1:15" x14ac:dyDescent="0.2"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</row>
    <row r="23" spans="1:15" x14ac:dyDescent="0.2">
      <c r="A23" s="2" t="s">
        <v>973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</row>
    <row r="24" spans="1:15" x14ac:dyDescent="0.2">
      <c r="A24" s="2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</row>
    <row r="25" spans="1:15" x14ac:dyDescent="0.2">
      <c r="A25" s="1" t="s">
        <v>974</v>
      </c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</row>
    <row r="26" spans="1:15" ht="13.5" thickBot="1" x14ac:dyDescent="0.25"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</row>
    <row r="27" spans="1:15" ht="39" thickBot="1" x14ac:dyDescent="0.25">
      <c r="A27" s="115" t="s">
        <v>952</v>
      </c>
      <c r="B27" s="116" t="s">
        <v>953</v>
      </c>
      <c r="C27" s="117" t="s">
        <v>949</v>
      </c>
      <c r="D27" s="118" t="s">
        <v>950</v>
      </c>
      <c r="E27" s="118" t="s">
        <v>951</v>
      </c>
      <c r="F27" s="118" t="s">
        <v>877</v>
      </c>
      <c r="G27" s="118" t="s">
        <v>878</v>
      </c>
      <c r="H27" s="118" t="s">
        <v>879</v>
      </c>
      <c r="I27" s="118" t="s">
        <v>880</v>
      </c>
      <c r="J27" s="118" t="s">
        <v>889</v>
      </c>
      <c r="K27" s="118" t="s">
        <v>881</v>
      </c>
      <c r="L27" s="118" t="s">
        <v>882</v>
      </c>
      <c r="M27" s="119" t="s">
        <v>883</v>
      </c>
      <c r="N27" s="120" t="s">
        <v>864</v>
      </c>
    </row>
    <row r="28" spans="1:15" x14ac:dyDescent="0.2">
      <c r="A28" s="121" t="s">
        <v>975</v>
      </c>
      <c r="B28" s="122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7"/>
      <c r="N28" s="132"/>
    </row>
    <row r="29" spans="1:15" x14ac:dyDescent="0.2">
      <c r="A29" s="91" t="s">
        <v>976</v>
      </c>
      <c r="B29" s="3" t="s">
        <v>977</v>
      </c>
      <c r="C29" s="89">
        <v>0</v>
      </c>
      <c r="D29" s="89">
        <f>D20</f>
        <v>197900</v>
      </c>
      <c r="E29" s="89">
        <f t="shared" ref="E29:M29" si="4">E20</f>
        <v>154500</v>
      </c>
      <c r="F29" s="89">
        <f t="shared" si="4"/>
        <v>60100</v>
      </c>
      <c r="G29" s="89">
        <f t="shared" si="4"/>
        <v>87800</v>
      </c>
      <c r="H29" s="89">
        <f t="shared" si="4"/>
        <v>113000</v>
      </c>
      <c r="I29" s="89">
        <f t="shared" si="4"/>
        <v>284800</v>
      </c>
      <c r="J29" s="89">
        <f t="shared" si="4"/>
        <v>486800</v>
      </c>
      <c r="K29" s="89">
        <f t="shared" si="4"/>
        <v>258100</v>
      </c>
      <c r="L29" s="89">
        <f t="shared" si="4"/>
        <v>464300</v>
      </c>
      <c r="M29" s="97">
        <f t="shared" si="4"/>
        <v>161500</v>
      </c>
      <c r="N29" s="100">
        <f>SUM(C29:M29)</f>
        <v>2268800</v>
      </c>
    </row>
    <row r="30" spans="1:15" x14ac:dyDescent="0.2">
      <c r="A30" s="91" t="s">
        <v>978</v>
      </c>
      <c r="B30" s="3"/>
      <c r="C30" s="89"/>
      <c r="D30" s="112">
        <f>D29/$N$29</f>
        <v>8.7226727785613536E-2</v>
      </c>
      <c r="E30" s="112">
        <f t="shared" ref="E30:N30" si="5">E29/$N$29</f>
        <v>6.8097672778561352E-2</v>
      </c>
      <c r="F30" s="112">
        <f t="shared" si="5"/>
        <v>2.6489774330042314E-2</v>
      </c>
      <c r="G30" s="112">
        <f t="shared" si="5"/>
        <v>3.8698871650211568E-2</v>
      </c>
      <c r="H30" s="112">
        <f t="shared" si="5"/>
        <v>4.9806064880112834E-2</v>
      </c>
      <c r="I30" s="112">
        <f t="shared" si="5"/>
        <v>0.12552891396332863</v>
      </c>
      <c r="J30" s="112">
        <f t="shared" si="5"/>
        <v>0.21456276445698166</v>
      </c>
      <c r="K30" s="112">
        <f t="shared" si="5"/>
        <v>0.11376057827926657</v>
      </c>
      <c r="L30" s="112">
        <f t="shared" si="5"/>
        <v>0.20464562764456981</v>
      </c>
      <c r="M30" s="128">
        <f t="shared" si="5"/>
        <v>7.11830042313117E-2</v>
      </c>
      <c r="N30" s="133">
        <f t="shared" si="5"/>
        <v>1</v>
      </c>
    </row>
    <row r="31" spans="1:15" ht="13.5" thickBot="1" x14ac:dyDescent="0.25">
      <c r="A31" s="92" t="s">
        <v>979</v>
      </c>
      <c r="B31" s="93"/>
      <c r="C31" s="94">
        <f>-C20</f>
        <v>-357600</v>
      </c>
      <c r="D31" s="124">
        <f>D30*$C$20</f>
        <v>31192.277856135399</v>
      </c>
      <c r="E31" s="124">
        <f t="shared" ref="E31:M31" si="6">E30*$C$20</f>
        <v>24351.727785613541</v>
      </c>
      <c r="F31" s="124">
        <f t="shared" si="6"/>
        <v>9472.7433004231316</v>
      </c>
      <c r="G31" s="124">
        <f t="shared" si="6"/>
        <v>13838.716502115656</v>
      </c>
      <c r="H31" s="124">
        <f t="shared" si="6"/>
        <v>17810.648801128351</v>
      </c>
      <c r="I31" s="124">
        <f t="shared" si="6"/>
        <v>44889.139633286315</v>
      </c>
      <c r="J31" s="124">
        <f t="shared" si="6"/>
        <v>76727.64456981665</v>
      </c>
      <c r="K31" s="124">
        <f t="shared" si="6"/>
        <v>40680.782792665726</v>
      </c>
      <c r="L31" s="124">
        <f t="shared" si="6"/>
        <v>73181.276445698168</v>
      </c>
      <c r="M31" s="129">
        <f t="shared" si="6"/>
        <v>25455.042313117065</v>
      </c>
      <c r="N31" s="101">
        <f>SUM(C31:M31)</f>
        <v>0</v>
      </c>
    </row>
    <row r="32" spans="1:15" ht="13.5" thickBot="1" x14ac:dyDescent="0.25">
      <c r="A32" s="125" t="s">
        <v>980</v>
      </c>
      <c r="B32" s="126"/>
      <c r="C32" s="95">
        <f>C20+C31</f>
        <v>0</v>
      </c>
      <c r="D32" s="95">
        <f t="shared" ref="D32:N32" si="7">D20+D31</f>
        <v>229092.27785613539</v>
      </c>
      <c r="E32" s="95">
        <f t="shared" si="7"/>
        <v>178851.72778561353</v>
      </c>
      <c r="F32" s="95">
        <f t="shared" si="7"/>
        <v>69572.743300423128</v>
      </c>
      <c r="G32" s="95">
        <f t="shared" si="7"/>
        <v>101638.71650211565</v>
      </c>
      <c r="H32" s="95">
        <f t="shared" si="7"/>
        <v>130810.64880112835</v>
      </c>
      <c r="I32" s="95">
        <f t="shared" si="7"/>
        <v>329689.13963328634</v>
      </c>
      <c r="J32" s="95">
        <f t="shared" si="7"/>
        <v>563527.64456981665</v>
      </c>
      <c r="K32" s="95">
        <f t="shared" si="7"/>
        <v>298780.7827926657</v>
      </c>
      <c r="L32" s="95">
        <f t="shared" si="7"/>
        <v>537481.27644569823</v>
      </c>
      <c r="M32" s="130">
        <f t="shared" si="7"/>
        <v>186955.04231311707</v>
      </c>
      <c r="N32" s="134">
        <f t="shared" si="7"/>
        <v>2626400</v>
      </c>
    </row>
    <row r="33" spans="1:14" ht="13.5" thickBot="1" x14ac:dyDescent="0.25">
      <c r="A33" s="4"/>
      <c r="B33" s="5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35"/>
    </row>
    <row r="34" spans="1:14" x14ac:dyDescent="0.2">
      <c r="A34" s="121" t="s">
        <v>981</v>
      </c>
      <c r="B34" s="122"/>
      <c r="C34" s="123"/>
      <c r="D34" s="123"/>
      <c r="E34" s="123"/>
      <c r="F34" s="123"/>
      <c r="G34" s="123"/>
      <c r="H34" s="123"/>
      <c r="I34" s="123"/>
      <c r="J34" s="123"/>
      <c r="K34" s="123"/>
      <c r="L34" s="123"/>
      <c r="M34" s="127"/>
      <c r="N34" s="132"/>
    </row>
    <row r="35" spans="1:14" x14ac:dyDescent="0.2">
      <c r="A35" s="91" t="s">
        <v>976</v>
      </c>
      <c r="B35" s="3" t="s">
        <v>982</v>
      </c>
      <c r="C35" s="113">
        <v>0</v>
      </c>
      <c r="D35" s="113">
        <v>0</v>
      </c>
      <c r="E35" s="113">
        <v>200</v>
      </c>
      <c r="F35" s="113">
        <v>100</v>
      </c>
      <c r="G35" s="113">
        <v>300</v>
      </c>
      <c r="H35" s="113">
        <v>300</v>
      </c>
      <c r="I35" s="113">
        <v>800</v>
      </c>
      <c r="J35" s="113">
        <v>100</v>
      </c>
      <c r="K35" s="113">
        <v>200</v>
      </c>
      <c r="L35" s="113">
        <v>600</v>
      </c>
      <c r="M35" s="131">
        <v>200</v>
      </c>
      <c r="N35" s="136">
        <f>SUM(C35:M35)</f>
        <v>2800</v>
      </c>
    </row>
    <row r="36" spans="1:14" x14ac:dyDescent="0.2">
      <c r="A36" s="91" t="s">
        <v>978</v>
      </c>
      <c r="B36" s="3"/>
      <c r="C36" s="112">
        <f>C35/$N$35</f>
        <v>0</v>
      </c>
      <c r="D36" s="112">
        <f t="shared" ref="D36:N36" si="8">D35/$N$35</f>
        <v>0</v>
      </c>
      <c r="E36" s="112">
        <f t="shared" si="8"/>
        <v>7.1428571428571425E-2</v>
      </c>
      <c r="F36" s="112">
        <f t="shared" si="8"/>
        <v>3.5714285714285712E-2</v>
      </c>
      <c r="G36" s="112">
        <f t="shared" si="8"/>
        <v>0.10714285714285714</v>
      </c>
      <c r="H36" s="112">
        <f t="shared" si="8"/>
        <v>0.10714285714285714</v>
      </c>
      <c r="I36" s="112">
        <f t="shared" si="8"/>
        <v>0.2857142857142857</v>
      </c>
      <c r="J36" s="112">
        <f t="shared" si="8"/>
        <v>3.5714285714285712E-2</v>
      </c>
      <c r="K36" s="112">
        <f t="shared" si="8"/>
        <v>7.1428571428571425E-2</v>
      </c>
      <c r="L36" s="112">
        <f t="shared" si="8"/>
        <v>0.21428571428571427</v>
      </c>
      <c r="M36" s="128">
        <f t="shared" si="8"/>
        <v>7.1428571428571425E-2</v>
      </c>
      <c r="N36" s="133">
        <f t="shared" si="8"/>
        <v>1</v>
      </c>
    </row>
    <row r="37" spans="1:14" ht="13.5" thickBot="1" x14ac:dyDescent="0.25">
      <c r="A37" s="92" t="s">
        <v>979</v>
      </c>
      <c r="B37" s="93"/>
      <c r="C37" s="94">
        <f>C36*D32</f>
        <v>0</v>
      </c>
      <c r="D37" s="94">
        <f>-D32</f>
        <v>-229092.27785613539</v>
      </c>
      <c r="E37" s="124">
        <f>E36*$D$32</f>
        <v>16363.734132581099</v>
      </c>
      <c r="F37" s="124">
        <f t="shared" ref="F37:M37" si="9">F36*$D$32</f>
        <v>8181.8670662905497</v>
      </c>
      <c r="G37" s="124">
        <f t="shared" si="9"/>
        <v>24545.601198871649</v>
      </c>
      <c r="H37" s="124">
        <f t="shared" si="9"/>
        <v>24545.601198871649</v>
      </c>
      <c r="I37" s="124">
        <f t="shared" si="9"/>
        <v>65454.936530324398</v>
      </c>
      <c r="J37" s="124">
        <f t="shared" si="9"/>
        <v>8181.8670662905497</v>
      </c>
      <c r="K37" s="124">
        <f t="shared" si="9"/>
        <v>16363.734132581099</v>
      </c>
      <c r="L37" s="124">
        <f t="shared" si="9"/>
        <v>49091.202397743298</v>
      </c>
      <c r="M37" s="129">
        <f t="shared" si="9"/>
        <v>16363.734132581099</v>
      </c>
      <c r="N37" s="101">
        <f>SUM(C37:M37)</f>
        <v>0</v>
      </c>
    </row>
    <row r="38" spans="1:14" ht="13.5" thickBot="1" x14ac:dyDescent="0.25">
      <c r="A38" s="125" t="s">
        <v>980</v>
      </c>
      <c r="B38" s="126"/>
      <c r="C38" s="95">
        <f>C32+C37</f>
        <v>0</v>
      </c>
      <c r="D38" s="95">
        <f>D32+D37</f>
        <v>0</v>
      </c>
      <c r="E38" s="95">
        <f>E37+E32</f>
        <v>195215.46191819463</v>
      </c>
      <c r="F38" s="95">
        <f t="shared" ref="F38:M38" si="10">F37+F32</f>
        <v>77754.610366713678</v>
      </c>
      <c r="G38" s="95">
        <f t="shared" si="10"/>
        <v>126184.3177009873</v>
      </c>
      <c r="H38" s="95">
        <f t="shared" si="10"/>
        <v>155356.25</v>
      </c>
      <c r="I38" s="95">
        <f t="shared" si="10"/>
        <v>395144.07616361073</v>
      </c>
      <c r="J38" s="95">
        <f t="shared" si="10"/>
        <v>571709.51163610723</v>
      </c>
      <c r="K38" s="95">
        <f t="shared" si="10"/>
        <v>315144.5169252468</v>
      </c>
      <c r="L38" s="95">
        <f t="shared" si="10"/>
        <v>586572.47884344147</v>
      </c>
      <c r="M38" s="130">
        <f t="shared" si="10"/>
        <v>203318.77644569817</v>
      </c>
      <c r="N38" s="134">
        <f>SUM(C38:M38)</f>
        <v>2626400</v>
      </c>
    </row>
    <row r="39" spans="1:14" ht="13.5" thickBot="1" x14ac:dyDescent="0.25">
      <c r="A39" s="4"/>
      <c r="B39" s="5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35"/>
    </row>
    <row r="40" spans="1:14" x14ac:dyDescent="0.2">
      <c r="A40" s="121" t="s">
        <v>983</v>
      </c>
      <c r="B40" s="122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7"/>
      <c r="N40" s="132"/>
    </row>
    <row r="41" spans="1:14" x14ac:dyDescent="0.2">
      <c r="A41" s="91" t="s">
        <v>976</v>
      </c>
      <c r="B41" s="3" t="s">
        <v>984</v>
      </c>
      <c r="C41" s="113">
        <v>0</v>
      </c>
      <c r="D41" s="113">
        <v>0</v>
      </c>
      <c r="E41" s="113">
        <v>0</v>
      </c>
      <c r="F41" s="113">
        <v>120000</v>
      </c>
      <c r="G41" s="113">
        <v>100000</v>
      </c>
      <c r="H41" s="113">
        <v>236000</v>
      </c>
      <c r="I41" s="113">
        <v>488000</v>
      </c>
      <c r="J41" s="113">
        <v>60000</v>
      </c>
      <c r="K41" s="113">
        <v>120000</v>
      </c>
      <c r="L41" s="113">
        <v>640000</v>
      </c>
      <c r="M41" s="131">
        <v>80000</v>
      </c>
      <c r="N41" s="136">
        <f>SUM(C41:M41)</f>
        <v>1844000</v>
      </c>
    </row>
    <row r="42" spans="1:14" x14ac:dyDescent="0.2">
      <c r="A42" s="91" t="s">
        <v>978</v>
      </c>
      <c r="B42" s="3"/>
      <c r="C42" s="112">
        <f>C41/$N$41</f>
        <v>0</v>
      </c>
      <c r="D42" s="112">
        <f t="shared" ref="D42:N42" si="11">D41/$N$41</f>
        <v>0</v>
      </c>
      <c r="E42" s="112">
        <f t="shared" si="11"/>
        <v>0</v>
      </c>
      <c r="F42" s="112">
        <f t="shared" si="11"/>
        <v>6.5075921908893705E-2</v>
      </c>
      <c r="G42" s="112">
        <f t="shared" si="11"/>
        <v>5.4229934924078092E-2</v>
      </c>
      <c r="H42" s="112">
        <f t="shared" si="11"/>
        <v>0.1279826464208243</v>
      </c>
      <c r="I42" s="112">
        <f t="shared" si="11"/>
        <v>0.2646420824295011</v>
      </c>
      <c r="J42" s="112">
        <f t="shared" si="11"/>
        <v>3.2537960954446853E-2</v>
      </c>
      <c r="K42" s="112">
        <f t="shared" si="11"/>
        <v>6.5075921908893705E-2</v>
      </c>
      <c r="L42" s="112">
        <f t="shared" si="11"/>
        <v>0.34707158351409978</v>
      </c>
      <c r="M42" s="128">
        <f t="shared" si="11"/>
        <v>4.3383947939262472E-2</v>
      </c>
      <c r="N42" s="133">
        <f t="shared" si="11"/>
        <v>1</v>
      </c>
    </row>
    <row r="43" spans="1:14" ht="13.5" thickBot="1" x14ac:dyDescent="0.25">
      <c r="A43" s="92" t="s">
        <v>979</v>
      </c>
      <c r="B43" s="93"/>
      <c r="C43" s="94">
        <f>C42*$E$38</f>
        <v>0</v>
      </c>
      <c r="D43" s="94">
        <f t="shared" ref="D43:M43" si="12">D42*$E$38</f>
        <v>0</v>
      </c>
      <c r="E43" s="94">
        <f>-E38</f>
        <v>-195215.46191819463</v>
      </c>
      <c r="F43" s="94">
        <f t="shared" si="12"/>
        <v>12703.826155197046</v>
      </c>
      <c r="G43" s="94">
        <f t="shared" si="12"/>
        <v>10586.52179599754</v>
      </c>
      <c r="H43" s="94">
        <f t="shared" si="12"/>
        <v>24984.191438554193</v>
      </c>
      <c r="I43" s="94">
        <f t="shared" si="12"/>
        <v>51662.226364467999</v>
      </c>
      <c r="J43" s="94">
        <f t="shared" si="12"/>
        <v>6351.9130775985232</v>
      </c>
      <c r="K43" s="94">
        <f t="shared" si="12"/>
        <v>12703.826155197046</v>
      </c>
      <c r="L43" s="94">
        <f t="shared" si="12"/>
        <v>67753.739494384252</v>
      </c>
      <c r="M43" s="98">
        <f t="shared" si="12"/>
        <v>8469.2174367980315</v>
      </c>
      <c r="N43" s="101">
        <f>SUM(C43:M43)</f>
        <v>0</v>
      </c>
    </row>
    <row r="44" spans="1:14" ht="13.5" thickBot="1" x14ac:dyDescent="0.25">
      <c r="A44" s="137" t="s">
        <v>980</v>
      </c>
      <c r="B44" s="138"/>
      <c r="C44" s="139">
        <f>C43+C38</f>
        <v>0</v>
      </c>
      <c r="D44" s="139">
        <f t="shared" ref="D44:M44" si="13">D43+D38</f>
        <v>0</v>
      </c>
      <c r="E44" s="139">
        <f t="shared" si="13"/>
        <v>0</v>
      </c>
      <c r="F44" s="139">
        <f t="shared" si="13"/>
        <v>90458.436521910728</v>
      </c>
      <c r="G44" s="139">
        <f t="shared" si="13"/>
        <v>136770.83949698485</v>
      </c>
      <c r="H44" s="139">
        <f t="shared" si="13"/>
        <v>180340.4414385542</v>
      </c>
      <c r="I44" s="139">
        <f t="shared" si="13"/>
        <v>446806.30252807873</v>
      </c>
      <c r="J44" s="139">
        <f t="shared" si="13"/>
        <v>578061.42471370578</v>
      </c>
      <c r="K44" s="139">
        <f t="shared" si="13"/>
        <v>327848.34308044385</v>
      </c>
      <c r="L44" s="139">
        <f t="shared" si="13"/>
        <v>654326.21833782573</v>
      </c>
      <c r="M44" s="140">
        <f t="shared" si="13"/>
        <v>211787.9938824962</v>
      </c>
      <c r="N44" s="141">
        <f>SUM(C44:M44)</f>
        <v>2626400.0000000005</v>
      </c>
    </row>
    <row r="45" spans="1:14" x14ac:dyDescent="0.2"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</row>
    <row r="46" spans="1:14" x14ac:dyDescent="0.2">
      <c r="A46" s="2" t="s">
        <v>985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</row>
    <row r="47" spans="1:14" x14ac:dyDescent="0.2">
      <c r="A47" s="2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</row>
    <row r="48" spans="1:14" x14ac:dyDescent="0.2">
      <c r="A48" s="1" t="s">
        <v>986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</row>
    <row r="49" spans="1:14" ht="13.5" thickBot="1" x14ac:dyDescent="0.25"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</row>
    <row r="50" spans="1:14" ht="39" thickBot="1" x14ac:dyDescent="0.25">
      <c r="A50" s="115" t="s">
        <v>952</v>
      </c>
      <c r="B50" s="116" t="s">
        <v>953</v>
      </c>
      <c r="C50" s="117" t="s">
        <v>949</v>
      </c>
      <c r="D50" s="118" t="s">
        <v>950</v>
      </c>
      <c r="E50" s="118" t="s">
        <v>951</v>
      </c>
      <c r="F50" s="118" t="s">
        <v>877</v>
      </c>
      <c r="G50" s="118" t="s">
        <v>878</v>
      </c>
      <c r="H50" s="118" t="s">
        <v>879</v>
      </c>
      <c r="I50" s="118" t="s">
        <v>880</v>
      </c>
      <c r="J50" s="118" t="s">
        <v>889</v>
      </c>
      <c r="K50" s="118" t="s">
        <v>881</v>
      </c>
      <c r="L50" s="118" t="s">
        <v>882</v>
      </c>
      <c r="M50" s="119" t="s">
        <v>883</v>
      </c>
      <c r="N50" s="120" t="s">
        <v>864</v>
      </c>
    </row>
    <row r="51" spans="1:14" x14ac:dyDescent="0.2">
      <c r="A51" s="121" t="s">
        <v>987</v>
      </c>
      <c r="B51" s="148" t="s">
        <v>988</v>
      </c>
      <c r="C51" s="142"/>
      <c r="D51" s="142"/>
      <c r="E51" s="142"/>
      <c r="F51" s="146" t="s">
        <v>989</v>
      </c>
      <c r="G51" s="146" t="s">
        <v>990</v>
      </c>
      <c r="H51" s="146" t="s">
        <v>990</v>
      </c>
      <c r="I51" s="146" t="s">
        <v>990</v>
      </c>
      <c r="J51" s="146" t="s">
        <v>991</v>
      </c>
      <c r="K51" s="146" t="s">
        <v>991</v>
      </c>
      <c r="L51" s="146" t="s">
        <v>992</v>
      </c>
      <c r="M51" s="147" t="s">
        <v>992</v>
      </c>
      <c r="N51" s="166"/>
    </row>
    <row r="52" spans="1:14" x14ac:dyDescent="0.2">
      <c r="A52" s="91" t="s">
        <v>993</v>
      </c>
      <c r="B52" s="3" t="s">
        <v>977</v>
      </c>
      <c r="C52" s="143"/>
      <c r="D52" s="143"/>
      <c r="E52" s="143"/>
      <c r="F52" s="89">
        <f>F44</f>
        <v>90458.436521910728</v>
      </c>
      <c r="G52" s="89">
        <f t="shared" ref="G52:M52" si="14">G44</f>
        <v>136770.83949698485</v>
      </c>
      <c r="H52" s="89">
        <f t="shared" si="14"/>
        <v>180340.4414385542</v>
      </c>
      <c r="I52" s="89">
        <f t="shared" si="14"/>
        <v>446806.30252807873</v>
      </c>
      <c r="J52" s="89">
        <f t="shared" si="14"/>
        <v>578061.42471370578</v>
      </c>
      <c r="K52" s="89">
        <f t="shared" si="14"/>
        <v>327848.34308044385</v>
      </c>
      <c r="L52" s="89">
        <f t="shared" si="14"/>
        <v>654326.21833782573</v>
      </c>
      <c r="M52" s="89">
        <f t="shared" si="14"/>
        <v>211787.9938824962</v>
      </c>
      <c r="N52" s="100">
        <f>SUM(C52:M52)</f>
        <v>2626400.0000000005</v>
      </c>
    </row>
    <row r="53" spans="1:14" ht="13.5" thickBot="1" x14ac:dyDescent="0.25">
      <c r="A53" s="92" t="s">
        <v>994</v>
      </c>
      <c r="B53" s="93"/>
      <c r="C53" s="144"/>
      <c r="D53" s="149"/>
      <c r="E53" s="149"/>
      <c r="F53" s="150">
        <v>2400000</v>
      </c>
      <c r="G53" s="150">
        <v>2000000</v>
      </c>
      <c r="H53" s="150">
        <v>2000000</v>
      </c>
      <c r="I53" s="150">
        <v>3000000</v>
      </c>
      <c r="J53" s="150">
        <v>20000</v>
      </c>
      <c r="K53" s="150">
        <v>10000</v>
      </c>
      <c r="L53" s="150">
        <v>4000000</v>
      </c>
      <c r="M53" s="151">
        <v>4000000</v>
      </c>
      <c r="N53" s="162"/>
    </row>
    <row r="54" spans="1:14" ht="13.5" thickBot="1" x14ac:dyDescent="0.25">
      <c r="A54" s="137" t="s">
        <v>995</v>
      </c>
      <c r="B54" s="138" t="s">
        <v>996</v>
      </c>
      <c r="C54" s="145"/>
      <c r="D54" s="158"/>
      <c r="E54" s="158"/>
      <c r="F54" s="159">
        <f>F52/F53</f>
        <v>3.7691015217462806E-2</v>
      </c>
      <c r="G54" s="159">
        <f t="shared" ref="G54:M54" si="15">G52/G53</f>
        <v>6.8385419748492424E-2</v>
      </c>
      <c r="H54" s="159">
        <f t="shared" si="15"/>
        <v>9.0170220719277105E-2</v>
      </c>
      <c r="I54" s="159">
        <f t="shared" si="15"/>
        <v>0.14893543417602625</v>
      </c>
      <c r="J54" s="159">
        <f t="shared" si="15"/>
        <v>28.903071235685289</v>
      </c>
      <c r="K54" s="159">
        <f t="shared" si="15"/>
        <v>32.784834308044388</v>
      </c>
      <c r="L54" s="159">
        <f t="shared" si="15"/>
        <v>0.16358155458445645</v>
      </c>
      <c r="M54" s="159">
        <f t="shared" si="15"/>
        <v>5.2946998470624049E-2</v>
      </c>
      <c r="N54" s="163"/>
    </row>
    <row r="55" spans="1:14" ht="13.5" thickBot="1" x14ac:dyDescent="0.25">
      <c r="A55" s="152" t="s">
        <v>997</v>
      </c>
      <c r="B55" s="153" t="s">
        <v>998</v>
      </c>
      <c r="C55" s="154"/>
      <c r="D55" s="155"/>
      <c r="E55" s="155"/>
      <c r="F55" s="156" t="s">
        <v>999</v>
      </c>
      <c r="G55" s="156" t="s">
        <v>999</v>
      </c>
      <c r="H55" s="156" t="s">
        <v>999</v>
      </c>
      <c r="I55" s="157">
        <f>I54/365</f>
        <v>4.0804228541377059E-4</v>
      </c>
      <c r="J55" s="156" t="s">
        <v>999</v>
      </c>
      <c r="K55" s="156" t="s">
        <v>999</v>
      </c>
      <c r="L55" s="156" t="s">
        <v>999</v>
      </c>
      <c r="M55" s="157">
        <f>M54/365</f>
        <v>1.4506026978253165E-4</v>
      </c>
      <c r="N55" s="164"/>
    </row>
    <row r="56" spans="1:14" ht="13.5" thickBot="1" x14ac:dyDescent="0.25">
      <c r="A56" s="125"/>
      <c r="B56" s="160" t="s">
        <v>1000</v>
      </c>
      <c r="C56" s="145"/>
      <c r="D56" s="145"/>
      <c r="E56" s="145"/>
      <c r="F56" s="145"/>
      <c r="G56" s="145"/>
      <c r="H56" s="145"/>
      <c r="I56" s="161">
        <f>I55/24</f>
        <v>1.7001761892240441E-5</v>
      </c>
      <c r="J56" s="145"/>
      <c r="K56" s="145"/>
      <c r="L56" s="145"/>
      <c r="M56" s="161">
        <f>M55/24</f>
        <v>6.0441779076054855E-6</v>
      </c>
      <c r="N56" s="165"/>
    </row>
    <row r="57" spans="1:14" x14ac:dyDescent="0.2"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</row>
    <row r="58" spans="1:14" x14ac:dyDescent="0.2"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</row>
    <row r="59" spans="1:14" x14ac:dyDescent="0.2"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</row>
    <row r="60" spans="1:14" x14ac:dyDescent="0.2"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</row>
    <row r="61" spans="1:14" x14ac:dyDescent="0.2"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</row>
    <row r="62" spans="1:14" x14ac:dyDescent="0.2"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</row>
    <row r="63" spans="1:14" x14ac:dyDescent="0.2"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</row>
    <row r="64" spans="1:14" ht="13.5" thickBot="1" x14ac:dyDescent="0.25"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</row>
    <row r="65" spans="3:14" x14ac:dyDescent="0.2">
      <c r="C65" s="88"/>
      <c r="D65" s="181"/>
      <c r="E65" s="185" t="s">
        <v>1009</v>
      </c>
      <c r="F65" s="184">
        <f>3*30*24</f>
        <v>2160</v>
      </c>
      <c r="G65" s="178">
        <f>3*24*30</f>
        <v>2160</v>
      </c>
      <c r="H65" s="178">
        <f>4*24*30</f>
        <v>2880</v>
      </c>
      <c r="I65" s="178">
        <f>365*24</f>
        <v>8760</v>
      </c>
      <c r="J65" s="178">
        <f>J53</f>
        <v>20000</v>
      </c>
      <c r="K65" s="178">
        <f>K53</f>
        <v>10000</v>
      </c>
      <c r="L65" s="178">
        <f>21.5*8*12</f>
        <v>2064</v>
      </c>
      <c r="M65" s="179">
        <f>I65</f>
        <v>8760</v>
      </c>
      <c r="N65" s="88"/>
    </row>
    <row r="66" spans="3:14" x14ac:dyDescent="0.2">
      <c r="C66" s="88"/>
      <c r="D66" s="182"/>
      <c r="E66" s="186" t="s">
        <v>1006</v>
      </c>
      <c r="F66" s="188">
        <f>F52/F65</f>
        <v>41.878905797180892</v>
      </c>
      <c r="G66" s="189">
        <f t="shared" ref="G66:M66" si="16">G52/G65</f>
        <v>63.319833100455945</v>
      </c>
      <c r="H66" s="189">
        <f t="shared" si="16"/>
        <v>62.618208832831321</v>
      </c>
      <c r="I66" s="189">
        <f t="shared" si="16"/>
        <v>51.005285676721314</v>
      </c>
      <c r="J66" s="189">
        <f t="shared" si="16"/>
        <v>28.903071235685289</v>
      </c>
      <c r="K66" s="189">
        <f t="shared" si="16"/>
        <v>32.784834308044388</v>
      </c>
      <c r="L66" s="189">
        <f t="shared" si="16"/>
        <v>317.0185166365435</v>
      </c>
      <c r="M66" s="190">
        <f t="shared" si="16"/>
        <v>24.176711630421941</v>
      </c>
      <c r="N66" s="88"/>
    </row>
    <row r="67" spans="3:14" x14ac:dyDescent="0.2">
      <c r="C67" s="88"/>
      <c r="D67" s="182"/>
      <c r="E67" s="186" t="s">
        <v>1007</v>
      </c>
      <c r="F67" s="208">
        <v>1200</v>
      </c>
      <c r="G67" s="177">
        <f t="shared" ref="G67:M67" si="17">G53</f>
        <v>2000000</v>
      </c>
      <c r="H67" s="177">
        <f t="shared" si="17"/>
        <v>2000000</v>
      </c>
      <c r="I67" s="177">
        <f t="shared" si="17"/>
        <v>3000000</v>
      </c>
      <c r="J67" s="194"/>
      <c r="K67" s="194"/>
      <c r="L67" s="210">
        <v>2000</v>
      </c>
      <c r="M67" s="180">
        <f t="shared" si="17"/>
        <v>4000000</v>
      </c>
      <c r="N67" s="88"/>
    </row>
    <row r="68" spans="3:14" ht="13.5" thickBot="1" x14ac:dyDescent="0.25">
      <c r="C68" s="88"/>
      <c r="D68" s="183"/>
      <c r="E68" s="187" t="s">
        <v>1008</v>
      </c>
      <c r="F68" s="209">
        <f>F66/F67</f>
        <v>3.4899088164317409E-2</v>
      </c>
      <c r="G68" s="192">
        <f t="shared" ref="G68:M68" si="18">G66/G67</f>
        <v>3.165991655022797E-5</v>
      </c>
      <c r="H68" s="192">
        <f t="shared" si="18"/>
        <v>3.130910441641566E-5</v>
      </c>
      <c r="I68" s="192">
        <f t="shared" si="18"/>
        <v>1.7001761892240438E-5</v>
      </c>
      <c r="J68" s="195"/>
      <c r="K68" s="195"/>
      <c r="L68" s="211">
        <f t="shared" si="18"/>
        <v>0.15850925831827176</v>
      </c>
      <c r="M68" s="193">
        <f t="shared" si="18"/>
        <v>6.0441779076054855E-6</v>
      </c>
      <c r="N68" s="88"/>
    </row>
    <row r="69" spans="3:14" x14ac:dyDescent="0.2"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</row>
    <row r="70" spans="3:14" x14ac:dyDescent="0.2">
      <c r="C70" s="88"/>
      <c r="D70" s="88"/>
      <c r="E70" s="88"/>
      <c r="F70" s="88"/>
      <c r="G70" s="88"/>
      <c r="H70" s="88"/>
      <c r="I70" s="88"/>
      <c r="J70" s="88"/>
      <c r="K70" s="88"/>
      <c r="L70" s="191"/>
      <c r="M70" s="88"/>
      <c r="N70" s="88"/>
    </row>
    <row r="71" spans="3:14" x14ac:dyDescent="0.2">
      <c r="C71" s="88"/>
      <c r="D71" s="88"/>
      <c r="E71" s="88"/>
      <c r="F71" s="88"/>
      <c r="G71" s="196"/>
      <c r="H71" s="88"/>
      <c r="I71" s="88"/>
      <c r="J71" s="88"/>
      <c r="K71" s="88"/>
      <c r="L71" s="207"/>
      <c r="M71" s="88"/>
      <c r="N71" s="88"/>
    </row>
    <row r="72" spans="3:14" x14ac:dyDescent="0.2">
      <c r="C72" s="88"/>
      <c r="D72" s="88"/>
      <c r="E72" s="88"/>
      <c r="F72" s="196"/>
      <c r="G72" s="88"/>
      <c r="H72" s="88"/>
      <c r="I72" s="88"/>
      <c r="J72" s="88"/>
      <c r="K72" s="88"/>
      <c r="L72" s="88"/>
      <c r="M72" s="88"/>
      <c r="N72" s="88"/>
    </row>
    <row r="73" spans="3:14" x14ac:dyDescent="0.2"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</row>
    <row r="74" spans="3:14" x14ac:dyDescent="0.2">
      <c r="C74" s="88"/>
      <c r="D74" s="88"/>
      <c r="E74" s="88"/>
      <c r="F74" s="88"/>
      <c r="G74" s="88"/>
      <c r="H74" s="88"/>
      <c r="I74" s="88"/>
      <c r="J74" s="88"/>
      <c r="K74" s="88"/>
      <c r="L74" s="196"/>
      <c r="M74" s="88"/>
      <c r="N74" s="88"/>
    </row>
    <row r="75" spans="3:14" x14ac:dyDescent="0.2"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</row>
    <row r="76" spans="3:14" x14ac:dyDescent="0.2"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</row>
    <row r="77" spans="3:14" x14ac:dyDescent="0.2"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</row>
    <row r="78" spans="3:14" x14ac:dyDescent="0.2"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</row>
    <row r="79" spans="3:14" x14ac:dyDescent="0.2"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</row>
    <row r="80" spans="3:14" x14ac:dyDescent="0.2"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</row>
    <row r="81" spans="3:14" ht="15" x14ac:dyDescent="0.35">
      <c r="C81" s="88"/>
      <c r="D81" s="220" t="s">
        <v>1025</v>
      </c>
      <c r="E81" s="212"/>
      <c r="F81" s="212"/>
      <c r="G81" s="212"/>
      <c r="H81" s="212"/>
      <c r="I81" s="212"/>
      <c r="J81" s="212"/>
      <c r="K81" s="212"/>
      <c r="L81" s="213"/>
      <c r="M81" s="88"/>
      <c r="N81" s="88"/>
    </row>
    <row r="82" spans="3:14" x14ac:dyDescent="0.2">
      <c r="C82" s="88"/>
      <c r="D82" s="214"/>
      <c r="E82" s="215" t="s">
        <v>1026</v>
      </c>
      <c r="F82" s="215"/>
      <c r="G82" s="215"/>
      <c r="H82" s="215"/>
      <c r="I82" s="215"/>
      <c r="J82" s="215"/>
      <c r="K82" s="215"/>
      <c r="L82" s="216"/>
      <c r="M82" s="88"/>
      <c r="N82" s="88"/>
    </row>
    <row r="83" spans="3:14" x14ac:dyDescent="0.2">
      <c r="C83" s="88"/>
      <c r="D83" s="214"/>
      <c r="E83" s="215" t="s">
        <v>1027</v>
      </c>
      <c r="F83" s="215"/>
      <c r="G83" s="215"/>
      <c r="H83" s="215"/>
      <c r="I83" s="215"/>
      <c r="J83" s="215"/>
      <c r="K83" s="215"/>
      <c r="L83" s="216"/>
      <c r="M83" s="88"/>
      <c r="N83" s="88"/>
    </row>
    <row r="84" spans="3:14" x14ac:dyDescent="0.2">
      <c r="C84" s="88"/>
      <c r="D84" s="214"/>
      <c r="E84" s="215" t="s">
        <v>1028</v>
      </c>
      <c r="F84" s="215"/>
      <c r="G84" s="215"/>
      <c r="H84" s="215"/>
      <c r="I84" s="215"/>
      <c r="J84" s="215"/>
      <c r="K84" s="215"/>
      <c r="L84" s="216"/>
      <c r="M84" s="88"/>
      <c r="N84" s="88"/>
    </row>
    <row r="85" spans="3:14" x14ac:dyDescent="0.2">
      <c r="C85" s="88"/>
      <c r="D85" s="214"/>
      <c r="E85" s="215" t="s">
        <v>1029</v>
      </c>
      <c r="F85" s="215"/>
      <c r="G85" s="215"/>
      <c r="H85" s="215"/>
      <c r="I85" s="215"/>
      <c r="J85" s="215"/>
      <c r="K85" s="215"/>
      <c r="L85" s="216"/>
      <c r="M85" s="88"/>
      <c r="N85" s="88"/>
    </row>
    <row r="86" spans="3:14" x14ac:dyDescent="0.2">
      <c r="C86" s="88"/>
      <c r="D86" s="214"/>
      <c r="E86" s="215" t="s">
        <v>1030</v>
      </c>
      <c r="F86" s="215"/>
      <c r="G86" s="215"/>
      <c r="H86" s="215"/>
      <c r="I86" s="215"/>
      <c r="J86" s="215"/>
      <c r="K86" s="215"/>
      <c r="L86" s="216"/>
      <c r="M86" s="88"/>
      <c r="N86" s="88"/>
    </row>
    <row r="87" spans="3:14" x14ac:dyDescent="0.2">
      <c r="C87" s="88"/>
      <c r="D87" s="214"/>
      <c r="E87" s="215" t="s">
        <v>1031</v>
      </c>
      <c r="F87" s="215"/>
      <c r="G87" s="215"/>
      <c r="H87" s="215"/>
      <c r="I87" s="215"/>
      <c r="J87" s="215"/>
      <c r="K87" s="215"/>
      <c r="L87" s="216"/>
      <c r="M87" s="88"/>
      <c r="N87" s="88"/>
    </row>
    <row r="88" spans="3:14" x14ac:dyDescent="0.2">
      <c r="C88" s="88"/>
      <c r="D88" s="214"/>
      <c r="E88" s="215" t="s">
        <v>1032</v>
      </c>
      <c r="F88" s="215"/>
      <c r="G88" s="215"/>
      <c r="H88" s="215"/>
      <c r="I88" s="215"/>
      <c r="J88" s="215"/>
      <c r="K88" s="215"/>
      <c r="L88" s="216"/>
      <c r="M88" s="88"/>
      <c r="N88" s="88"/>
    </row>
    <row r="89" spans="3:14" x14ac:dyDescent="0.2">
      <c r="C89" s="88"/>
      <c r="D89" s="214"/>
      <c r="E89" s="215" t="s">
        <v>1033</v>
      </c>
      <c r="F89" s="215"/>
      <c r="G89" s="215"/>
      <c r="H89" s="215"/>
      <c r="I89" s="215"/>
      <c r="J89" s="215"/>
      <c r="K89" s="215"/>
      <c r="L89" s="216"/>
      <c r="M89" s="88"/>
      <c r="N89" s="88"/>
    </row>
    <row r="90" spans="3:14" x14ac:dyDescent="0.2">
      <c r="C90" s="88"/>
      <c r="D90" s="217"/>
      <c r="E90" s="218" t="s">
        <v>1034</v>
      </c>
      <c r="F90" s="218"/>
      <c r="G90" s="218"/>
      <c r="H90" s="218"/>
      <c r="I90" s="218"/>
      <c r="J90" s="218"/>
      <c r="K90" s="218"/>
      <c r="L90" s="219"/>
      <c r="M90" s="88"/>
      <c r="N90" s="88"/>
    </row>
    <row r="91" spans="3:14" x14ac:dyDescent="0.2"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</row>
    <row r="92" spans="3:14" x14ac:dyDescent="0.2"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</row>
    <row r="93" spans="3:14" x14ac:dyDescent="0.2"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</row>
    <row r="94" spans="3:14" x14ac:dyDescent="0.2"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</row>
    <row r="95" spans="3:14" x14ac:dyDescent="0.2"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</row>
    <row r="96" spans="3:14" x14ac:dyDescent="0.2"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</row>
    <row r="97" spans="3:14" x14ac:dyDescent="0.2"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</row>
    <row r="98" spans="3:14" x14ac:dyDescent="0.2"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</row>
    <row r="99" spans="3:14" x14ac:dyDescent="0.2"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</row>
    <row r="100" spans="3:14" x14ac:dyDescent="0.2"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</row>
    <row r="101" spans="3:14" x14ac:dyDescent="0.2"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</row>
    <row r="102" spans="3:14" x14ac:dyDescent="0.2"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</row>
    <row r="103" spans="3:14" x14ac:dyDescent="0.2"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</row>
    <row r="104" spans="3:14" x14ac:dyDescent="0.2"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</row>
    <row r="105" spans="3:14" x14ac:dyDescent="0.2"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</row>
    <row r="106" spans="3:14" x14ac:dyDescent="0.2"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</row>
    <row r="107" spans="3:14" x14ac:dyDescent="0.2"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</row>
    <row r="108" spans="3:14" x14ac:dyDescent="0.2"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8"/>
    </row>
    <row r="109" spans="3:14" x14ac:dyDescent="0.2"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</row>
    <row r="110" spans="3:14" x14ac:dyDescent="0.2"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</row>
    <row r="111" spans="3:14" x14ac:dyDescent="0.2"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</row>
    <row r="112" spans="3:14" x14ac:dyDescent="0.2"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</row>
    <row r="113" spans="3:14" x14ac:dyDescent="0.2"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</row>
    <row r="114" spans="3:14" x14ac:dyDescent="0.2"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</row>
    <row r="115" spans="3:14" x14ac:dyDescent="0.2"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</row>
    <row r="116" spans="3:14" x14ac:dyDescent="0.2"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</row>
    <row r="117" spans="3:14" x14ac:dyDescent="0.2"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</row>
    <row r="118" spans="3:14" x14ac:dyDescent="0.2"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8"/>
    </row>
    <row r="119" spans="3:14" x14ac:dyDescent="0.2"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</row>
    <row r="120" spans="3:14" x14ac:dyDescent="0.2"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</row>
    <row r="121" spans="3:14" x14ac:dyDescent="0.2"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</row>
    <row r="122" spans="3:14" x14ac:dyDescent="0.2"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8"/>
    </row>
    <row r="123" spans="3:14" x14ac:dyDescent="0.2"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</row>
    <row r="124" spans="3:14" x14ac:dyDescent="0.2"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8"/>
    </row>
    <row r="125" spans="3:14" x14ac:dyDescent="0.2"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8"/>
    </row>
    <row r="126" spans="3:14" x14ac:dyDescent="0.2"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</row>
    <row r="127" spans="3:14" x14ac:dyDescent="0.2"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88"/>
    </row>
    <row r="128" spans="3:14" x14ac:dyDescent="0.2"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</row>
    <row r="129" spans="3:14" x14ac:dyDescent="0.2"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</row>
    <row r="130" spans="3:14" x14ac:dyDescent="0.2"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8"/>
    </row>
    <row r="131" spans="3:14" x14ac:dyDescent="0.2"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8"/>
    </row>
    <row r="132" spans="3:14" x14ac:dyDescent="0.2"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88"/>
    </row>
    <row r="133" spans="3:14" x14ac:dyDescent="0.2"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</row>
    <row r="134" spans="3:14" x14ac:dyDescent="0.2"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</row>
    <row r="135" spans="3:14" x14ac:dyDescent="0.2"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</row>
    <row r="136" spans="3:14" x14ac:dyDescent="0.2"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</row>
    <row r="137" spans="3:14" x14ac:dyDescent="0.2"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8"/>
    </row>
    <row r="138" spans="3:14" x14ac:dyDescent="0.2">
      <c r="C138" s="88"/>
      <c r="D138" s="88"/>
      <c r="E138" s="88"/>
      <c r="F138" s="88"/>
      <c r="G138" s="88"/>
      <c r="H138" s="88"/>
      <c r="I138" s="88"/>
      <c r="J138" s="88"/>
      <c r="K138" s="88"/>
      <c r="L138" s="88"/>
      <c r="M138" s="88"/>
      <c r="N138" s="88"/>
    </row>
    <row r="139" spans="3:14" x14ac:dyDescent="0.2"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</row>
    <row r="140" spans="3:14" x14ac:dyDescent="0.2"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</row>
    <row r="141" spans="3:14" x14ac:dyDescent="0.2"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</row>
    <row r="142" spans="3:14" x14ac:dyDescent="0.2"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8"/>
    </row>
    <row r="143" spans="3:14" x14ac:dyDescent="0.2"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</row>
  </sheetData>
  <phoneticPr fontId="0" type="noConversion"/>
  <pageMargins left="0.75" right="0.75" top="1" bottom="1" header="0" footer="0"/>
  <pageSetup paperSize="9" orientation="portrait" horizontalDpi="4294967293" verticalDpi="0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_ClipArt_Gallery.2" shapeId="1025" r:id="rId4">
          <objectPr defaultSize="0" autoPict="0" r:id="rId5">
            <anchor moveWithCells="1">
              <from>
                <xdr:col>1</xdr:col>
                <xdr:colOff>0</xdr:colOff>
                <xdr:row>58</xdr:row>
                <xdr:rowOff>0</xdr:rowOff>
              </from>
              <to>
                <xdr:col>2</xdr:col>
                <xdr:colOff>657225</xdr:colOff>
                <xdr:row>71</xdr:row>
                <xdr:rowOff>123825</xdr:rowOff>
              </to>
            </anchor>
          </objectPr>
        </oleObject>
      </mc:Choice>
      <mc:Fallback>
        <oleObject progId="MS_ClipArt_Gallery.2" shapeId="1025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zoomScale="78" workbookViewId="0"/>
  </sheetViews>
  <sheetFormatPr baseColWidth="10" defaultRowHeight="12.75" x14ac:dyDescent="0.2"/>
  <cols>
    <col min="3" max="3" width="11.85546875" bestFit="1" customWidth="1"/>
    <col min="7" max="7" width="12" customWidth="1"/>
    <col min="10" max="10" width="11.85546875" bestFit="1" customWidth="1"/>
  </cols>
  <sheetData>
    <row r="1" spans="1:12" x14ac:dyDescent="0.2">
      <c r="A1" s="2" t="s">
        <v>1073</v>
      </c>
    </row>
    <row r="3" spans="1:12" x14ac:dyDescent="0.2">
      <c r="A3" s="2" t="s">
        <v>853</v>
      </c>
    </row>
    <row r="4" spans="1:12" ht="13.5" thickBot="1" x14ac:dyDescent="0.25"/>
    <row r="5" spans="1:12" x14ac:dyDescent="0.2">
      <c r="A5" s="336" t="s">
        <v>1024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8"/>
    </row>
    <row r="6" spans="1:12" ht="13.5" thickBot="1" x14ac:dyDescent="0.25">
      <c r="A6" s="339"/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1"/>
    </row>
    <row r="7" spans="1:12" x14ac:dyDescent="0.2">
      <c r="A7" s="6" t="s">
        <v>857</v>
      </c>
      <c r="B7" s="342" t="s">
        <v>890</v>
      </c>
      <c r="C7" s="343"/>
      <c r="D7" s="344"/>
      <c r="E7" s="7"/>
      <c r="F7" s="7" t="s">
        <v>858</v>
      </c>
      <c r="G7" s="170">
        <v>38924</v>
      </c>
      <c r="H7" s="7"/>
      <c r="I7" s="7" t="s">
        <v>859</v>
      </c>
      <c r="J7" s="172" t="s">
        <v>891</v>
      </c>
      <c r="K7" s="7"/>
      <c r="L7" s="8"/>
    </row>
    <row r="8" spans="1:12" x14ac:dyDescent="0.2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1"/>
    </row>
    <row r="9" spans="1:12" ht="13.5" thickBot="1" x14ac:dyDescent="0.25">
      <c r="A9" s="167" t="s">
        <v>854</v>
      </c>
      <c r="B9" s="168"/>
      <c r="C9" s="168"/>
      <c r="D9" s="345" t="s">
        <v>892</v>
      </c>
      <c r="E9" s="346"/>
      <c r="F9" s="168" t="s">
        <v>855</v>
      </c>
      <c r="G9" s="171">
        <v>2006</v>
      </c>
      <c r="H9" s="168"/>
      <c r="I9" s="168" t="s">
        <v>856</v>
      </c>
      <c r="J9" s="173">
        <v>32</v>
      </c>
      <c r="K9" s="168"/>
      <c r="L9" s="169"/>
    </row>
    <row r="10" spans="1:12" x14ac:dyDescent="0.2">
      <c r="A10" s="6"/>
      <c r="B10" s="7"/>
      <c r="C10" s="7"/>
      <c r="D10" s="7"/>
      <c r="E10" s="8"/>
      <c r="F10" s="7"/>
      <c r="G10" s="7"/>
      <c r="H10" s="7"/>
      <c r="I10" s="7"/>
      <c r="J10" s="7"/>
      <c r="K10" s="7"/>
      <c r="L10" s="8"/>
    </row>
    <row r="11" spans="1:12" x14ac:dyDescent="0.2">
      <c r="A11" s="347" t="s">
        <v>860</v>
      </c>
      <c r="B11" s="348"/>
      <c r="C11" s="348"/>
      <c r="D11" s="348"/>
      <c r="E11" s="349"/>
      <c r="F11" s="348" t="s">
        <v>865</v>
      </c>
      <c r="G11" s="348"/>
      <c r="H11" s="348"/>
      <c r="I11" s="348"/>
      <c r="J11" s="348"/>
      <c r="K11" s="348"/>
      <c r="L11" s="349"/>
    </row>
    <row r="12" spans="1:12" x14ac:dyDescent="0.2">
      <c r="A12" s="9"/>
      <c r="B12" s="10"/>
      <c r="C12" s="10"/>
      <c r="D12" s="10"/>
      <c r="E12" s="11"/>
      <c r="F12" s="10"/>
      <c r="G12" s="10"/>
      <c r="H12" s="10"/>
      <c r="I12" s="10"/>
      <c r="J12" s="10"/>
      <c r="K12" s="10"/>
      <c r="L12" s="11"/>
    </row>
    <row r="13" spans="1:12" x14ac:dyDescent="0.2">
      <c r="A13" s="21" t="s">
        <v>861</v>
      </c>
      <c r="B13" s="22" t="s">
        <v>862</v>
      </c>
      <c r="C13" s="22" t="s">
        <v>895</v>
      </c>
      <c r="D13" s="22" t="s">
        <v>863</v>
      </c>
      <c r="E13" s="23" t="s">
        <v>864</v>
      </c>
      <c r="F13" s="24" t="s">
        <v>861</v>
      </c>
      <c r="G13" s="22" t="s">
        <v>866</v>
      </c>
      <c r="H13" s="22" t="s">
        <v>867</v>
      </c>
      <c r="I13" s="22" t="s">
        <v>869</v>
      </c>
      <c r="J13" s="22" t="s">
        <v>868</v>
      </c>
      <c r="K13" s="22" t="s">
        <v>863</v>
      </c>
      <c r="L13" s="23" t="s">
        <v>864</v>
      </c>
    </row>
    <row r="14" spans="1:12" x14ac:dyDescent="0.2">
      <c r="A14" s="25">
        <v>38799</v>
      </c>
      <c r="B14" s="12" t="s">
        <v>893</v>
      </c>
      <c r="C14" s="26">
        <v>25000</v>
      </c>
      <c r="D14" s="18">
        <v>0.25</v>
      </c>
      <c r="E14" s="19">
        <f>C14*D14</f>
        <v>6250</v>
      </c>
      <c r="F14" s="29">
        <v>38800</v>
      </c>
      <c r="G14" s="12" t="s">
        <v>898</v>
      </c>
      <c r="H14" s="12" t="s">
        <v>899</v>
      </c>
      <c r="I14" s="12" t="s">
        <v>900</v>
      </c>
      <c r="J14" s="26">
        <v>20</v>
      </c>
      <c r="K14" s="12">
        <v>1.18</v>
      </c>
      <c r="L14" s="19">
        <f>J14*K14</f>
        <v>23.599999999999998</v>
      </c>
    </row>
    <row r="15" spans="1:12" x14ac:dyDescent="0.2">
      <c r="A15" s="25">
        <v>38800</v>
      </c>
      <c r="B15" s="12" t="s">
        <v>894</v>
      </c>
      <c r="C15" s="26">
        <v>22300</v>
      </c>
      <c r="D15" s="18">
        <v>0.24</v>
      </c>
      <c r="E15" s="19">
        <f t="shared" ref="E15:E21" si="0">C15*D15</f>
        <v>5352</v>
      </c>
      <c r="F15" s="29">
        <v>38800</v>
      </c>
      <c r="G15" s="12" t="s">
        <v>901</v>
      </c>
      <c r="H15" s="12" t="s">
        <v>902</v>
      </c>
      <c r="I15" s="12" t="s">
        <v>900</v>
      </c>
      <c r="J15" s="26">
        <v>12</v>
      </c>
      <c r="K15" s="12">
        <v>36</v>
      </c>
      <c r="L15" s="19">
        <f t="shared" ref="L15:L21" si="1">J15*K15</f>
        <v>432</v>
      </c>
    </row>
    <row r="16" spans="1:12" x14ac:dyDescent="0.2">
      <c r="A16" s="25">
        <v>38801</v>
      </c>
      <c r="B16" s="12" t="s">
        <v>896</v>
      </c>
      <c r="C16" s="26">
        <v>21600</v>
      </c>
      <c r="D16" s="18">
        <v>0.26</v>
      </c>
      <c r="E16" s="19">
        <f t="shared" si="0"/>
        <v>5616</v>
      </c>
      <c r="F16" s="29">
        <v>38801</v>
      </c>
      <c r="G16" s="12" t="s">
        <v>1016</v>
      </c>
      <c r="H16" s="12" t="s">
        <v>1017</v>
      </c>
      <c r="I16" s="12" t="s">
        <v>900</v>
      </c>
      <c r="J16" s="26">
        <v>20</v>
      </c>
      <c r="K16" s="12">
        <v>16</v>
      </c>
      <c r="L16" s="19">
        <f t="shared" si="1"/>
        <v>320</v>
      </c>
    </row>
    <row r="17" spans="1:12" x14ac:dyDescent="0.2">
      <c r="A17" s="25">
        <v>38802</v>
      </c>
      <c r="B17" s="12" t="s">
        <v>897</v>
      </c>
      <c r="C17" s="26">
        <v>23000</v>
      </c>
      <c r="D17" s="18">
        <v>0.25</v>
      </c>
      <c r="E17" s="19">
        <f t="shared" si="0"/>
        <v>5750</v>
      </c>
      <c r="F17" s="29">
        <v>38802</v>
      </c>
      <c r="G17" s="12" t="s">
        <v>1019</v>
      </c>
      <c r="H17" s="12" t="s">
        <v>1018</v>
      </c>
      <c r="I17" s="12" t="s">
        <v>900</v>
      </c>
      <c r="J17" s="26">
        <v>12</v>
      </c>
      <c r="K17" s="12">
        <v>51</v>
      </c>
      <c r="L17" s="19">
        <f t="shared" si="1"/>
        <v>612</v>
      </c>
    </row>
    <row r="18" spans="1:12" x14ac:dyDescent="0.2">
      <c r="A18" s="13"/>
      <c r="B18" s="12"/>
      <c r="C18" s="26"/>
      <c r="D18" s="18"/>
      <c r="E18" s="19">
        <f t="shared" si="0"/>
        <v>0</v>
      </c>
      <c r="F18" s="14"/>
      <c r="G18" s="12"/>
      <c r="H18" s="12"/>
      <c r="I18" s="12"/>
      <c r="J18" s="26"/>
      <c r="K18" s="12"/>
      <c r="L18" s="19">
        <f t="shared" si="1"/>
        <v>0</v>
      </c>
    </row>
    <row r="19" spans="1:12" x14ac:dyDescent="0.2">
      <c r="A19" s="13"/>
      <c r="B19" s="12"/>
      <c r="C19" s="26"/>
      <c r="D19" s="18"/>
      <c r="E19" s="19">
        <f t="shared" si="0"/>
        <v>0</v>
      </c>
      <c r="F19" s="14"/>
      <c r="G19" s="12"/>
      <c r="H19" s="12"/>
      <c r="I19" s="12"/>
      <c r="J19" s="26"/>
      <c r="K19" s="12"/>
      <c r="L19" s="19">
        <f t="shared" si="1"/>
        <v>0</v>
      </c>
    </row>
    <row r="20" spans="1:12" x14ac:dyDescent="0.2">
      <c r="A20" s="13"/>
      <c r="B20" s="12"/>
      <c r="C20" s="26"/>
      <c r="D20" s="18"/>
      <c r="E20" s="19">
        <f t="shared" si="0"/>
        <v>0</v>
      </c>
      <c r="F20" s="14"/>
      <c r="G20" s="12"/>
      <c r="H20" s="12"/>
      <c r="I20" s="12"/>
      <c r="J20" s="26"/>
      <c r="K20" s="12"/>
      <c r="L20" s="19">
        <f t="shared" si="1"/>
        <v>0</v>
      </c>
    </row>
    <row r="21" spans="1:12" ht="13.5" thickBot="1" x14ac:dyDescent="0.25">
      <c r="A21" s="13"/>
      <c r="B21" s="12"/>
      <c r="C21" s="26"/>
      <c r="D21" s="18"/>
      <c r="E21" s="20">
        <f t="shared" si="0"/>
        <v>0</v>
      </c>
      <c r="F21" s="14"/>
      <c r="G21" s="12"/>
      <c r="H21" s="12"/>
      <c r="I21" s="12"/>
      <c r="J21" s="26"/>
      <c r="K21" s="12"/>
      <c r="L21" s="20">
        <f t="shared" si="1"/>
        <v>0</v>
      </c>
    </row>
    <row r="22" spans="1:12" ht="13.5" thickBot="1" x14ac:dyDescent="0.25">
      <c r="A22" s="15"/>
      <c r="B22" s="16"/>
      <c r="C22" s="86">
        <f>SUM(C14:C21)</f>
        <v>91900</v>
      </c>
      <c r="D22" s="17" t="s">
        <v>864</v>
      </c>
      <c r="E22" s="27">
        <f>SUM(E14:E21)</f>
        <v>22968</v>
      </c>
      <c r="F22" s="16"/>
      <c r="G22" s="16"/>
      <c r="H22" s="16"/>
      <c r="I22" s="16"/>
      <c r="J22" s="16"/>
      <c r="K22" s="17" t="s">
        <v>864</v>
      </c>
      <c r="L22" s="28">
        <f>SUM(L14:L21)</f>
        <v>1387.6</v>
      </c>
    </row>
    <row r="23" spans="1:12" ht="13.5" thickBot="1" x14ac:dyDescent="0.25">
      <c r="A23" s="9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1"/>
    </row>
    <row r="24" spans="1:12" x14ac:dyDescent="0.2">
      <c r="A24" s="38" t="s">
        <v>874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1"/>
    </row>
    <row r="25" spans="1:12" x14ac:dyDescent="0.2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4"/>
    </row>
    <row r="26" spans="1:12" x14ac:dyDescent="0.2">
      <c r="A26" s="32" t="s">
        <v>870</v>
      </c>
      <c r="B26" s="39">
        <f>C22*0.7</f>
        <v>64329.999999999993</v>
      </c>
      <c r="C26" s="33" t="s">
        <v>871</v>
      </c>
      <c r="D26" s="39">
        <f>C22*0.14</f>
        <v>12866.000000000002</v>
      </c>
      <c r="E26" s="33" t="s">
        <v>872</v>
      </c>
      <c r="F26" s="39">
        <f>C22*0.03</f>
        <v>2757</v>
      </c>
      <c r="G26" s="33" t="s">
        <v>873</v>
      </c>
      <c r="H26" s="40">
        <f>B26+D26+F26</f>
        <v>79953</v>
      </c>
      <c r="I26" s="33" t="s">
        <v>905</v>
      </c>
      <c r="J26" s="33"/>
      <c r="K26" s="33"/>
      <c r="L26" s="34"/>
    </row>
    <row r="27" spans="1:12" ht="13.5" thickBo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7"/>
    </row>
    <row r="28" spans="1:12" x14ac:dyDescent="0.2">
      <c r="A28" s="41" t="s">
        <v>875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3"/>
    </row>
    <row r="29" spans="1:12" ht="13.5" thickBot="1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6"/>
    </row>
    <row r="30" spans="1:12" ht="39" thickBot="1" x14ac:dyDescent="0.25">
      <c r="A30" s="56" t="s">
        <v>876</v>
      </c>
      <c r="B30" s="57"/>
      <c r="C30" s="58"/>
      <c r="D30" s="59" t="s">
        <v>877</v>
      </c>
      <c r="E30" s="59" t="s">
        <v>878</v>
      </c>
      <c r="F30" s="59" t="s">
        <v>879</v>
      </c>
      <c r="G30" s="59" t="s">
        <v>880</v>
      </c>
      <c r="H30" s="59" t="s">
        <v>889</v>
      </c>
      <c r="I30" s="59" t="s">
        <v>881</v>
      </c>
      <c r="J30" s="59" t="s">
        <v>882</v>
      </c>
      <c r="K30" s="60" t="s">
        <v>883</v>
      </c>
      <c r="L30" s="61" t="s">
        <v>864</v>
      </c>
    </row>
    <row r="31" spans="1:12" ht="13.5" thickBot="1" x14ac:dyDescent="0.25">
      <c r="A31" s="199" t="s">
        <v>1010</v>
      </c>
      <c r="B31" s="200"/>
      <c r="C31" s="201"/>
      <c r="D31" s="202">
        <v>152</v>
      </c>
      <c r="E31" s="202">
        <f>8*24</f>
        <v>192</v>
      </c>
      <c r="F31" s="202">
        <f>24*24</f>
        <v>576</v>
      </c>
      <c r="G31" s="202">
        <f>90*24</f>
        <v>2160</v>
      </c>
      <c r="H31" s="202">
        <v>80</v>
      </c>
      <c r="I31" s="202">
        <v>50</v>
      </c>
      <c r="J31" s="202">
        <v>0</v>
      </c>
      <c r="K31" s="203">
        <v>0</v>
      </c>
      <c r="L31" s="63"/>
    </row>
    <row r="32" spans="1:12" ht="13.5" thickBot="1" x14ac:dyDescent="0.25">
      <c r="A32" s="53" t="s">
        <v>1011</v>
      </c>
      <c r="B32" s="54"/>
      <c r="C32" s="55"/>
      <c r="D32" s="65" t="s">
        <v>1020</v>
      </c>
      <c r="E32" s="65" t="s">
        <v>1021</v>
      </c>
      <c r="F32" s="65" t="s">
        <v>1021</v>
      </c>
      <c r="G32" s="65" t="s">
        <v>1021</v>
      </c>
      <c r="H32" s="65" t="s">
        <v>1022</v>
      </c>
      <c r="I32" s="65" t="s">
        <v>1022</v>
      </c>
      <c r="J32" s="65" t="s">
        <v>1023</v>
      </c>
      <c r="K32" s="66" t="s">
        <v>1023</v>
      </c>
      <c r="L32" s="64"/>
    </row>
    <row r="33" spans="1:12" ht="13.5" thickBot="1" x14ac:dyDescent="0.25">
      <c r="A33" s="53" t="s">
        <v>1012</v>
      </c>
      <c r="B33" s="54"/>
      <c r="C33" s="55"/>
      <c r="D33" s="65">
        <f>C22</f>
        <v>91900</v>
      </c>
      <c r="E33" s="65">
        <f>H26</f>
        <v>79953</v>
      </c>
      <c r="F33" s="65">
        <f>H26</f>
        <v>79953</v>
      </c>
      <c r="G33" s="65">
        <f>H26</f>
        <v>79953</v>
      </c>
      <c r="H33" s="65">
        <f>H26</f>
        <v>79953</v>
      </c>
      <c r="I33" s="65">
        <f>H26</f>
        <v>79953</v>
      </c>
      <c r="J33" s="65">
        <v>0</v>
      </c>
      <c r="K33" s="66">
        <f>0</f>
        <v>0</v>
      </c>
      <c r="L33" s="64"/>
    </row>
    <row r="34" spans="1:12" ht="13.5" thickBot="1" x14ac:dyDescent="0.25">
      <c r="A34" s="53" t="s">
        <v>1013</v>
      </c>
      <c r="B34" s="54"/>
      <c r="C34" s="55"/>
      <c r="D34" s="204">
        <f>'Costos Indirectos'!F66</f>
        <v>41.878905797180892</v>
      </c>
      <c r="E34" s="204">
        <f>'Costos Indirectos'!G66</f>
        <v>63.319833100455945</v>
      </c>
      <c r="F34" s="204">
        <f>'Costos Indirectos'!H66</f>
        <v>62.618208832831321</v>
      </c>
      <c r="G34" s="204">
        <f>'Costos Indirectos'!I66</f>
        <v>51.005285676721314</v>
      </c>
      <c r="H34" s="204">
        <f>'Costos Indirectos'!J66</f>
        <v>28.903071235685289</v>
      </c>
      <c r="I34" s="204">
        <f>'Costos Indirectos'!K66</f>
        <v>32.784834308044388</v>
      </c>
      <c r="J34" s="204">
        <f>'Costos Indirectos'!L66:L66</f>
        <v>317.0185166365435</v>
      </c>
      <c r="K34" s="205">
        <f>'Costos Indirectos'!M66</f>
        <v>24.176711630421941</v>
      </c>
      <c r="L34" s="64"/>
    </row>
    <row r="35" spans="1:12" ht="13.5" thickBot="1" x14ac:dyDescent="0.25">
      <c r="A35" s="47" t="s">
        <v>1014</v>
      </c>
      <c r="B35" s="48"/>
      <c r="C35" s="49"/>
      <c r="D35" s="197">
        <f>'Costos Indirectos'!F68</f>
        <v>3.4899088164317409E-2</v>
      </c>
      <c r="E35" s="197">
        <f>'Costos Indirectos'!G68</f>
        <v>3.165991655022797E-5</v>
      </c>
      <c r="F35" s="197">
        <f>'Costos Indirectos'!H68</f>
        <v>3.130910441641566E-5</v>
      </c>
      <c r="G35" s="197">
        <f>'Costos Indirectos'!I68</f>
        <v>1.7001761892240438E-5</v>
      </c>
      <c r="H35" s="198"/>
      <c r="I35" s="198"/>
      <c r="J35" s="197">
        <f>'Costos Indirectos'!L68</f>
        <v>0.15850925831827176</v>
      </c>
      <c r="K35" s="197">
        <f>'Costos Indirectos'!M68</f>
        <v>6.0441779076054855E-6</v>
      </c>
      <c r="L35" s="62"/>
    </row>
    <row r="36" spans="1:12" ht="13.5" thickBot="1" x14ac:dyDescent="0.25">
      <c r="A36" s="50" t="s">
        <v>1015</v>
      </c>
      <c r="B36" s="51"/>
      <c r="C36" s="52"/>
      <c r="D36" s="221">
        <f>((D33/D31)/'Costos Indirectos'!F67)*('O deTjo'!D31*'Costos Indirectos'!F66)</f>
        <v>3207.2262023007697</v>
      </c>
      <c r="E36" s="67">
        <f>E31*E33*E35</f>
        <v>486.01061912455236</v>
      </c>
      <c r="F36" s="67">
        <f>F31*F33*F35</f>
        <v>1441.8759314336723</v>
      </c>
      <c r="G36" s="67">
        <f>G31*G33*G35</f>
        <v>2936.1784361118475</v>
      </c>
      <c r="H36" s="67">
        <f>H31*H34</f>
        <v>2312.2456988548229</v>
      </c>
      <c r="I36" s="67">
        <f>I31*I34</f>
        <v>1639.2417154022194</v>
      </c>
      <c r="J36" s="145"/>
      <c r="K36" s="145"/>
      <c r="L36" s="68">
        <f>SUM(D36:K36)</f>
        <v>12022.778603227882</v>
      </c>
    </row>
    <row r="37" spans="1:12" x14ac:dyDescent="0.2">
      <c r="A37" s="69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1"/>
    </row>
    <row r="38" spans="1:12" x14ac:dyDescent="0.2">
      <c r="A38" s="78" t="s">
        <v>884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4"/>
    </row>
    <row r="39" spans="1:12" x14ac:dyDescent="0.2">
      <c r="A39" s="72"/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4"/>
    </row>
    <row r="40" spans="1:12" ht="13.5" thickBot="1" x14ac:dyDescent="0.25">
      <c r="A40" s="72"/>
      <c r="B40" s="73" t="s">
        <v>885</v>
      </c>
      <c r="C40" s="73"/>
      <c r="D40" s="73"/>
      <c r="E40" s="73"/>
      <c r="F40" s="79">
        <f>E22</f>
        <v>22968</v>
      </c>
      <c r="G40" s="175">
        <f>F40/$F$43</f>
        <v>0.63136403770238492</v>
      </c>
      <c r="H40" s="73"/>
      <c r="I40" s="73"/>
      <c r="J40" s="73"/>
      <c r="K40" s="73"/>
      <c r="L40" s="74"/>
    </row>
    <row r="41" spans="1:12" ht="13.5" thickBot="1" x14ac:dyDescent="0.25">
      <c r="A41" s="72"/>
      <c r="B41" s="73" t="s">
        <v>886</v>
      </c>
      <c r="C41" s="73"/>
      <c r="D41" s="73"/>
      <c r="E41" s="73"/>
      <c r="F41" s="79">
        <f>L22</f>
        <v>1387.6</v>
      </c>
      <c r="G41" s="175">
        <f>F41/$F$43</f>
        <v>3.8143536168400785E-2</v>
      </c>
      <c r="H41" s="73"/>
      <c r="I41" s="73"/>
      <c r="J41" s="83" t="s">
        <v>1004</v>
      </c>
      <c r="K41" s="85">
        <f>F43/J43</f>
        <v>0.45499704330328916</v>
      </c>
      <c r="L41" s="74"/>
    </row>
    <row r="42" spans="1:12" ht="13.5" thickBot="1" x14ac:dyDescent="0.25">
      <c r="A42" s="72"/>
      <c r="B42" s="73" t="s">
        <v>887</v>
      </c>
      <c r="C42" s="73"/>
      <c r="D42" s="73"/>
      <c r="E42" s="73"/>
      <c r="F42" s="80">
        <f>L36</f>
        <v>12022.778603227882</v>
      </c>
      <c r="G42" s="175">
        <f>F42/$F$43</f>
        <v>0.33049242612921437</v>
      </c>
      <c r="H42" s="73"/>
      <c r="I42" s="73"/>
      <c r="J42" s="73"/>
      <c r="K42" s="73"/>
      <c r="L42" s="74"/>
    </row>
    <row r="43" spans="1:12" ht="13.5" thickBot="1" x14ac:dyDescent="0.25">
      <c r="A43" s="72"/>
      <c r="B43" s="82" t="s">
        <v>888</v>
      </c>
      <c r="C43" s="73"/>
      <c r="D43" s="73"/>
      <c r="E43" s="73"/>
      <c r="F43" s="81">
        <f>SUM(F40:F42)</f>
        <v>36378.37860322788</v>
      </c>
      <c r="G43" s="175">
        <f>F43/$F$43</f>
        <v>1</v>
      </c>
      <c r="H43" s="73"/>
      <c r="I43" s="174" t="s">
        <v>1005</v>
      </c>
      <c r="J43" s="84">
        <f>H26</f>
        <v>79953</v>
      </c>
      <c r="K43" s="73"/>
      <c r="L43" s="74"/>
    </row>
    <row r="44" spans="1:12" ht="13.5" thickBot="1" x14ac:dyDescent="0.25">
      <c r="A44" s="75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7"/>
    </row>
    <row r="46" spans="1:12" ht="13.5" thickBot="1" x14ac:dyDescent="0.25"/>
    <row r="47" spans="1:12" x14ac:dyDescent="0.2">
      <c r="A47" s="336" t="s">
        <v>906</v>
      </c>
      <c r="B47" s="337"/>
      <c r="C47" s="337"/>
      <c r="D47" s="337"/>
      <c r="E47" s="337"/>
      <c r="F47" s="337"/>
      <c r="G47" s="337"/>
      <c r="H47" s="337"/>
      <c r="I47" s="337"/>
      <c r="J47" s="337"/>
      <c r="K47" s="337"/>
      <c r="L47" s="338"/>
    </row>
    <row r="48" spans="1:12" ht="13.5" thickBot="1" x14ac:dyDescent="0.25">
      <c r="A48" s="339"/>
      <c r="B48" s="340"/>
      <c r="C48" s="340"/>
      <c r="D48" s="340"/>
      <c r="E48" s="340"/>
      <c r="F48" s="340"/>
      <c r="G48" s="340"/>
      <c r="H48" s="340"/>
      <c r="I48" s="340"/>
      <c r="J48" s="340"/>
      <c r="K48" s="340"/>
      <c r="L48" s="341"/>
    </row>
    <row r="49" spans="1:12" x14ac:dyDescent="0.2">
      <c r="A49" s="6" t="s">
        <v>857</v>
      </c>
      <c r="B49" s="342" t="s">
        <v>890</v>
      </c>
      <c r="C49" s="343"/>
      <c r="D49" s="344"/>
      <c r="E49" s="7"/>
      <c r="F49" s="7" t="s">
        <v>858</v>
      </c>
      <c r="G49" s="170">
        <v>38967</v>
      </c>
      <c r="H49" s="7"/>
      <c r="I49" s="7" t="s">
        <v>859</v>
      </c>
      <c r="J49" s="172" t="s">
        <v>907</v>
      </c>
      <c r="K49" s="7"/>
      <c r="L49" s="8"/>
    </row>
    <row r="50" spans="1:12" x14ac:dyDescent="0.2">
      <c r="A50" s="9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1"/>
    </row>
    <row r="51" spans="1:12" ht="13.5" thickBot="1" x14ac:dyDescent="0.25">
      <c r="A51" s="167" t="s">
        <v>925</v>
      </c>
      <c r="B51" s="168"/>
      <c r="C51" s="168" t="s">
        <v>908</v>
      </c>
      <c r="D51" s="345"/>
      <c r="E51" s="346"/>
      <c r="F51" s="168" t="s">
        <v>855</v>
      </c>
      <c r="G51" s="171">
        <v>2006</v>
      </c>
      <c r="H51" s="168"/>
      <c r="I51" s="168" t="s">
        <v>856</v>
      </c>
      <c r="J51" s="173">
        <v>78</v>
      </c>
      <c r="K51" s="168"/>
      <c r="L51" s="169"/>
    </row>
    <row r="52" spans="1:12" x14ac:dyDescent="0.2">
      <c r="A52" s="6"/>
      <c r="B52" s="7"/>
      <c r="C52" s="7"/>
      <c r="D52" s="7"/>
      <c r="E52" s="8"/>
      <c r="F52" s="7"/>
      <c r="G52" s="7"/>
      <c r="H52" s="7"/>
      <c r="I52" s="7"/>
      <c r="J52" s="7"/>
      <c r="K52" s="7"/>
      <c r="L52" s="8"/>
    </row>
    <row r="53" spans="1:12" x14ac:dyDescent="0.2">
      <c r="A53" s="347" t="s">
        <v>909</v>
      </c>
      <c r="B53" s="348"/>
      <c r="C53" s="348"/>
      <c r="D53" s="348"/>
      <c r="E53" s="349"/>
      <c r="F53" s="348" t="s">
        <v>865</v>
      </c>
      <c r="G53" s="348"/>
      <c r="H53" s="348"/>
      <c r="I53" s="348"/>
      <c r="J53" s="348"/>
      <c r="K53" s="348"/>
      <c r="L53" s="349"/>
    </row>
    <row r="54" spans="1:12" x14ac:dyDescent="0.2">
      <c r="A54" s="9"/>
      <c r="B54" s="10"/>
      <c r="C54" s="10"/>
      <c r="D54" s="10"/>
      <c r="E54" s="11"/>
      <c r="F54" s="10"/>
      <c r="G54" s="10"/>
      <c r="H54" s="10"/>
      <c r="I54" s="10"/>
      <c r="J54" s="10"/>
      <c r="K54" s="10"/>
      <c r="L54" s="11"/>
    </row>
    <row r="55" spans="1:12" x14ac:dyDescent="0.2">
      <c r="A55" s="21" t="s">
        <v>861</v>
      </c>
      <c r="B55" s="22" t="s">
        <v>911</v>
      </c>
      <c r="C55" s="22" t="s">
        <v>910</v>
      </c>
      <c r="D55" s="22" t="s">
        <v>863</v>
      </c>
      <c r="E55" s="23" t="s">
        <v>864</v>
      </c>
      <c r="F55" s="24" t="s">
        <v>861</v>
      </c>
      <c r="G55" s="22" t="s">
        <v>866</v>
      </c>
      <c r="H55" s="22" t="s">
        <v>867</v>
      </c>
      <c r="I55" s="22" t="s">
        <v>869</v>
      </c>
      <c r="J55" s="22" t="s">
        <v>868</v>
      </c>
      <c r="K55" s="22" t="s">
        <v>863</v>
      </c>
      <c r="L55" s="23" t="s">
        <v>864</v>
      </c>
    </row>
    <row r="56" spans="1:12" x14ac:dyDescent="0.2">
      <c r="A56" s="25">
        <v>38799</v>
      </c>
      <c r="B56" s="12" t="s">
        <v>912</v>
      </c>
      <c r="C56" s="26">
        <v>20000</v>
      </c>
      <c r="D56" s="18">
        <f>K41</f>
        <v>0.45499704330328916</v>
      </c>
      <c r="E56" s="19">
        <f>C56*D56</f>
        <v>9099.9408660657828</v>
      </c>
      <c r="F56" s="29">
        <v>38800</v>
      </c>
      <c r="G56" s="12" t="s">
        <v>898</v>
      </c>
      <c r="H56" s="12" t="s">
        <v>899</v>
      </c>
      <c r="I56" s="12" t="s">
        <v>914</v>
      </c>
      <c r="J56" s="26">
        <v>20</v>
      </c>
      <c r="K56" s="12">
        <v>1.18</v>
      </c>
      <c r="L56" s="19">
        <f>J56*K56</f>
        <v>23.599999999999998</v>
      </c>
    </row>
    <row r="57" spans="1:12" x14ac:dyDescent="0.2">
      <c r="A57" s="25">
        <v>38800</v>
      </c>
      <c r="B57" s="12" t="s">
        <v>913</v>
      </c>
      <c r="C57" s="26">
        <v>30000</v>
      </c>
      <c r="D57" s="18">
        <v>0.53</v>
      </c>
      <c r="E57" s="19">
        <f>C57*D57</f>
        <v>15900</v>
      </c>
      <c r="F57" s="29">
        <v>38800</v>
      </c>
      <c r="G57" s="12" t="s">
        <v>915</v>
      </c>
      <c r="H57" s="12" t="s">
        <v>916</v>
      </c>
      <c r="I57" s="12" t="s">
        <v>914</v>
      </c>
      <c r="J57" s="26">
        <v>10</v>
      </c>
      <c r="K57" s="12">
        <v>28</v>
      </c>
      <c r="L57" s="19">
        <f t="shared" ref="L57:L63" si="2">J57*K57</f>
        <v>280</v>
      </c>
    </row>
    <row r="58" spans="1:12" x14ac:dyDescent="0.2">
      <c r="A58" s="25"/>
      <c r="B58" s="12"/>
      <c r="C58" s="26"/>
      <c r="D58" s="18"/>
      <c r="E58" s="19"/>
      <c r="F58" s="29">
        <v>38801</v>
      </c>
      <c r="G58" s="12" t="s">
        <v>917</v>
      </c>
      <c r="H58" s="12" t="s">
        <v>918</v>
      </c>
      <c r="I58" s="12" t="s">
        <v>914</v>
      </c>
      <c r="J58" s="26">
        <v>28</v>
      </c>
      <c r="K58" s="12">
        <v>46</v>
      </c>
      <c r="L58" s="19">
        <f t="shared" si="2"/>
        <v>1288</v>
      </c>
    </row>
    <row r="59" spans="1:12" x14ac:dyDescent="0.2">
      <c r="A59" s="25"/>
      <c r="B59" s="12"/>
      <c r="C59" s="26"/>
      <c r="D59" s="18"/>
      <c r="E59" s="19"/>
      <c r="F59" s="29">
        <v>38802</v>
      </c>
      <c r="G59" s="12" t="s">
        <v>903</v>
      </c>
      <c r="H59" s="12" t="s">
        <v>904</v>
      </c>
      <c r="I59" s="12" t="s">
        <v>914</v>
      </c>
      <c r="J59" s="26">
        <v>28</v>
      </c>
      <c r="K59" s="12">
        <v>51</v>
      </c>
      <c r="L59" s="19">
        <f t="shared" si="2"/>
        <v>1428</v>
      </c>
    </row>
    <row r="60" spans="1:12" x14ac:dyDescent="0.2">
      <c r="A60" s="13"/>
      <c r="B60" s="12"/>
      <c r="C60" s="26"/>
      <c r="D60" s="18"/>
      <c r="E60" s="19"/>
      <c r="F60" s="14"/>
      <c r="G60" s="12"/>
      <c r="H60" s="12"/>
      <c r="I60" s="12"/>
      <c r="J60" s="26"/>
      <c r="K60" s="12"/>
      <c r="L60" s="19">
        <f t="shared" si="2"/>
        <v>0</v>
      </c>
    </row>
    <row r="61" spans="1:12" x14ac:dyDescent="0.2">
      <c r="A61" s="13"/>
      <c r="B61" s="12"/>
      <c r="C61" s="26"/>
      <c r="D61" s="18"/>
      <c r="E61" s="19"/>
      <c r="F61" s="14"/>
      <c r="G61" s="12"/>
      <c r="H61" s="12"/>
      <c r="I61" s="12"/>
      <c r="J61" s="26"/>
      <c r="K61" s="12"/>
      <c r="L61" s="19">
        <f t="shared" si="2"/>
        <v>0</v>
      </c>
    </row>
    <row r="62" spans="1:12" x14ac:dyDescent="0.2">
      <c r="A62" s="13"/>
      <c r="B62" s="12"/>
      <c r="C62" s="26"/>
      <c r="D62" s="18"/>
      <c r="E62" s="19"/>
      <c r="F62" s="14"/>
      <c r="G62" s="12"/>
      <c r="H62" s="12"/>
      <c r="I62" s="12"/>
      <c r="J62" s="26"/>
      <c r="K62" s="12"/>
      <c r="L62" s="19">
        <f t="shared" si="2"/>
        <v>0</v>
      </c>
    </row>
    <row r="63" spans="1:12" ht="13.5" thickBot="1" x14ac:dyDescent="0.25">
      <c r="A63" s="13"/>
      <c r="B63" s="12"/>
      <c r="C63" s="26"/>
      <c r="D63" s="18"/>
      <c r="E63" s="20"/>
      <c r="F63" s="14"/>
      <c r="G63" s="12"/>
      <c r="H63" s="12"/>
      <c r="I63" s="12"/>
      <c r="J63" s="26"/>
      <c r="K63" s="12"/>
      <c r="L63" s="20">
        <f t="shared" si="2"/>
        <v>0</v>
      </c>
    </row>
    <row r="64" spans="1:12" ht="13.5" thickBot="1" x14ac:dyDescent="0.25">
      <c r="A64" s="15"/>
      <c r="B64" s="16"/>
      <c r="C64" s="86">
        <f>SUM(C56:C63)</f>
        <v>50000</v>
      </c>
      <c r="D64" s="17" t="s">
        <v>864</v>
      </c>
      <c r="E64" s="27">
        <f>SUM(E56:E63)</f>
        <v>24999.940866065783</v>
      </c>
      <c r="F64" s="16"/>
      <c r="G64" s="16"/>
      <c r="H64" s="16"/>
      <c r="I64" s="16"/>
      <c r="J64" s="16"/>
      <c r="K64" s="17" t="s">
        <v>864</v>
      </c>
      <c r="L64" s="28">
        <f>SUM(L56:L63)</f>
        <v>3019.6</v>
      </c>
    </row>
    <row r="65" spans="1:12" ht="13.5" thickBot="1" x14ac:dyDescent="0.25">
      <c r="A65" s="9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1"/>
    </row>
    <row r="66" spans="1:12" x14ac:dyDescent="0.2">
      <c r="A66" s="38" t="s">
        <v>874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1"/>
    </row>
    <row r="67" spans="1:12" x14ac:dyDescent="0.2">
      <c r="A67" s="32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4"/>
    </row>
    <row r="68" spans="1:12" x14ac:dyDescent="0.2">
      <c r="A68" s="32" t="s">
        <v>919</v>
      </c>
      <c r="B68" s="39">
        <f>C64</f>
        <v>50000</v>
      </c>
      <c r="C68" s="33" t="s">
        <v>920</v>
      </c>
      <c r="D68" s="39">
        <f>C64*0.005</f>
        <v>250</v>
      </c>
      <c r="E68" s="33" t="s">
        <v>921</v>
      </c>
      <c r="F68" s="39">
        <f>C64*0.003</f>
        <v>150</v>
      </c>
      <c r="G68" s="33" t="s">
        <v>873</v>
      </c>
      <c r="H68" s="40">
        <f>B68-D68-F68</f>
        <v>49600</v>
      </c>
      <c r="I68" s="33" t="s">
        <v>905</v>
      </c>
      <c r="J68" s="33"/>
      <c r="K68" s="33"/>
      <c r="L68" s="34"/>
    </row>
    <row r="69" spans="1:12" ht="13.5" thickBot="1" x14ac:dyDescent="0.25">
      <c r="A69" s="35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7"/>
    </row>
    <row r="70" spans="1:12" x14ac:dyDescent="0.2">
      <c r="A70" s="41" t="s">
        <v>875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3"/>
    </row>
    <row r="71" spans="1:12" ht="13.5" thickBot="1" x14ac:dyDescent="0.25">
      <c r="A71" s="44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6"/>
    </row>
    <row r="72" spans="1:12" ht="39" thickBot="1" x14ac:dyDescent="0.25">
      <c r="A72" s="56" t="s">
        <v>876</v>
      </c>
      <c r="B72" s="57"/>
      <c r="C72" s="58"/>
      <c r="D72" s="59" t="s">
        <v>877</v>
      </c>
      <c r="E72" s="59" t="s">
        <v>878</v>
      </c>
      <c r="F72" s="59" t="s">
        <v>879</v>
      </c>
      <c r="G72" s="59" t="s">
        <v>880</v>
      </c>
      <c r="H72" s="59" t="s">
        <v>889</v>
      </c>
      <c r="I72" s="59" t="s">
        <v>881</v>
      </c>
      <c r="J72" s="59" t="s">
        <v>882</v>
      </c>
      <c r="K72" s="60" t="s">
        <v>883</v>
      </c>
      <c r="L72" s="61" t="s">
        <v>864</v>
      </c>
    </row>
    <row r="73" spans="1:12" ht="13.5" thickBot="1" x14ac:dyDescent="0.25">
      <c r="A73" s="199" t="s">
        <v>1010</v>
      </c>
      <c r="B73" s="200"/>
      <c r="C73" s="201"/>
      <c r="D73" s="202">
        <v>0</v>
      </c>
      <c r="E73" s="202">
        <v>0</v>
      </c>
      <c r="F73" s="202">
        <f>3*24</f>
        <v>72</v>
      </c>
      <c r="G73" s="202">
        <f>30*24</f>
        <v>720</v>
      </c>
      <c r="H73" s="202">
        <v>30</v>
      </c>
      <c r="I73" s="202">
        <v>40</v>
      </c>
      <c r="J73" s="202">
        <v>0</v>
      </c>
      <c r="K73" s="203">
        <v>0</v>
      </c>
      <c r="L73" s="63"/>
    </row>
    <row r="74" spans="1:12" ht="13.5" thickBot="1" x14ac:dyDescent="0.25">
      <c r="A74" s="53" t="s">
        <v>1011</v>
      </c>
      <c r="B74" s="54"/>
      <c r="C74" s="55"/>
      <c r="D74" s="65" t="s">
        <v>1020</v>
      </c>
      <c r="E74" s="65" t="s">
        <v>1021</v>
      </c>
      <c r="F74" s="65" t="s">
        <v>1021</v>
      </c>
      <c r="G74" s="65" t="s">
        <v>1021</v>
      </c>
      <c r="H74" s="65" t="s">
        <v>1022</v>
      </c>
      <c r="I74" s="65" t="s">
        <v>1022</v>
      </c>
      <c r="J74" s="65" t="s">
        <v>1023</v>
      </c>
      <c r="K74" s="66" t="s">
        <v>1023</v>
      </c>
      <c r="L74" s="64"/>
    </row>
    <row r="75" spans="1:12" ht="13.5" thickBot="1" x14ac:dyDescent="0.25">
      <c r="A75" s="53" t="s">
        <v>1012</v>
      </c>
      <c r="B75" s="54"/>
      <c r="C75" s="55"/>
      <c r="D75" s="65">
        <v>0</v>
      </c>
      <c r="E75" s="65">
        <v>0</v>
      </c>
      <c r="F75" s="65">
        <f>H68</f>
        <v>49600</v>
      </c>
      <c r="G75" s="65">
        <f>H68</f>
        <v>49600</v>
      </c>
      <c r="H75" s="65">
        <f>H68</f>
        <v>49600</v>
      </c>
      <c r="I75" s="65">
        <f>H68</f>
        <v>49600</v>
      </c>
      <c r="J75" s="65">
        <v>0</v>
      </c>
      <c r="K75" s="66">
        <f>0</f>
        <v>0</v>
      </c>
      <c r="L75" s="64"/>
    </row>
    <row r="76" spans="1:12" ht="13.5" thickBot="1" x14ac:dyDescent="0.25">
      <c r="A76" s="53" t="s">
        <v>1013</v>
      </c>
      <c r="B76" s="54"/>
      <c r="C76" s="55"/>
      <c r="D76" s="204">
        <f>D34</f>
        <v>41.878905797180892</v>
      </c>
      <c r="E76" s="204">
        <f t="shared" ref="E76:K76" si="3">E34</f>
        <v>63.319833100455945</v>
      </c>
      <c r="F76" s="204">
        <f t="shared" si="3"/>
        <v>62.618208832831321</v>
      </c>
      <c r="G76" s="204">
        <f t="shared" si="3"/>
        <v>51.005285676721314</v>
      </c>
      <c r="H76" s="204">
        <f t="shared" si="3"/>
        <v>28.903071235685289</v>
      </c>
      <c r="I76" s="204">
        <f t="shared" si="3"/>
        <v>32.784834308044388</v>
      </c>
      <c r="J76" s="204">
        <f t="shared" si="3"/>
        <v>317.0185166365435</v>
      </c>
      <c r="K76" s="205">
        <f t="shared" si="3"/>
        <v>24.176711630421941</v>
      </c>
      <c r="L76" s="64"/>
    </row>
    <row r="77" spans="1:12" ht="13.5" thickBot="1" x14ac:dyDescent="0.25">
      <c r="A77" s="47" t="s">
        <v>1014</v>
      </c>
      <c r="B77" s="48"/>
      <c r="C77" s="49"/>
      <c r="D77" s="197">
        <f>D35</f>
        <v>3.4899088164317409E-2</v>
      </c>
      <c r="E77" s="197">
        <f t="shared" ref="E77:K77" si="4">E35</f>
        <v>3.165991655022797E-5</v>
      </c>
      <c r="F77" s="197">
        <f t="shared" si="4"/>
        <v>3.130910441641566E-5</v>
      </c>
      <c r="G77" s="197">
        <f t="shared" si="4"/>
        <v>1.7001761892240438E-5</v>
      </c>
      <c r="H77" s="198">
        <f t="shared" si="4"/>
        <v>0</v>
      </c>
      <c r="I77" s="198">
        <f t="shared" si="4"/>
        <v>0</v>
      </c>
      <c r="J77" s="197">
        <f t="shared" si="4"/>
        <v>0.15850925831827176</v>
      </c>
      <c r="K77" s="197">
        <f t="shared" si="4"/>
        <v>6.0441779076054855E-6</v>
      </c>
      <c r="L77" s="62"/>
    </row>
    <row r="78" spans="1:12" ht="13.5" thickBot="1" x14ac:dyDescent="0.25">
      <c r="A78" s="50" t="s">
        <v>1015</v>
      </c>
      <c r="B78" s="51"/>
      <c r="C78" s="52"/>
      <c r="D78" s="145"/>
      <c r="E78" s="67">
        <f>E73*E75*E77</f>
        <v>0</v>
      </c>
      <c r="F78" s="67">
        <f>F73*F75*F77</f>
        <v>111.8110736919036</v>
      </c>
      <c r="G78" s="67">
        <f>G73*G75*G77</f>
        <v>607.16692069569046</v>
      </c>
      <c r="H78" s="67">
        <f>H73*H76</f>
        <v>867.09213707055869</v>
      </c>
      <c r="I78" s="67">
        <f>I73*I76</f>
        <v>1311.3933723217756</v>
      </c>
      <c r="J78" s="145"/>
      <c r="K78" s="145"/>
      <c r="L78" s="68">
        <f>SUM(D78:K78)</f>
        <v>2897.4635037799285</v>
      </c>
    </row>
    <row r="79" spans="1:12" x14ac:dyDescent="0.2">
      <c r="A79" s="69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1"/>
    </row>
    <row r="80" spans="1:12" x14ac:dyDescent="0.2">
      <c r="A80" s="78" t="s">
        <v>884</v>
      </c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4"/>
    </row>
    <row r="81" spans="1:12" x14ac:dyDescent="0.2">
      <c r="A81" s="72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4"/>
    </row>
    <row r="82" spans="1:12" ht="13.5" thickBot="1" x14ac:dyDescent="0.25">
      <c r="A82" s="72"/>
      <c r="B82" s="73" t="s">
        <v>922</v>
      </c>
      <c r="C82" s="73"/>
      <c r="D82" s="73"/>
      <c r="E82" s="73"/>
      <c r="F82" s="79">
        <f>E64</f>
        <v>24999.940866065783</v>
      </c>
      <c r="G82" s="175">
        <f>F82/$F$85</f>
        <v>0.80861459173091754</v>
      </c>
      <c r="H82" s="73"/>
      <c r="I82" s="73"/>
      <c r="J82" s="73"/>
      <c r="K82" s="73"/>
      <c r="L82" s="74"/>
    </row>
    <row r="83" spans="1:12" ht="13.5" thickBot="1" x14ac:dyDescent="0.25">
      <c r="A83" s="72"/>
      <c r="B83" s="73" t="s">
        <v>886</v>
      </c>
      <c r="C83" s="73"/>
      <c r="D83" s="73"/>
      <c r="E83" s="73"/>
      <c r="F83" s="79">
        <f>L64</f>
        <v>3019.6</v>
      </c>
      <c r="G83" s="175">
        <f>F83/$F$85</f>
        <v>9.7667935867198935E-2</v>
      </c>
      <c r="H83" s="73"/>
      <c r="I83" s="73"/>
      <c r="J83" s="83" t="s">
        <v>1003</v>
      </c>
      <c r="K83" s="85">
        <f>F85/J85</f>
        <v>0.6233267010049538</v>
      </c>
      <c r="L83" s="74"/>
    </row>
    <row r="84" spans="1:12" ht="13.5" thickBot="1" x14ac:dyDescent="0.25">
      <c r="A84" s="72"/>
      <c r="B84" s="73" t="s">
        <v>887</v>
      </c>
      <c r="C84" s="73"/>
      <c r="D84" s="73"/>
      <c r="E84" s="73"/>
      <c r="F84" s="80">
        <f>L78</f>
        <v>2897.4635037799285</v>
      </c>
      <c r="G84" s="175">
        <f>F84/$F$85</f>
        <v>9.371747240188355E-2</v>
      </c>
      <c r="H84" s="73"/>
      <c r="I84" s="73"/>
      <c r="J84" s="73"/>
      <c r="K84" s="73"/>
      <c r="L84" s="74"/>
    </row>
    <row r="85" spans="1:12" ht="13.5" thickBot="1" x14ac:dyDescent="0.25">
      <c r="A85" s="72"/>
      <c r="B85" s="82" t="s">
        <v>888</v>
      </c>
      <c r="C85" s="73"/>
      <c r="D85" s="73"/>
      <c r="E85" s="73"/>
      <c r="F85" s="81">
        <f>SUM(F82:F84)</f>
        <v>30917.004369845708</v>
      </c>
      <c r="G85" s="175">
        <f>F85/$F$85</f>
        <v>1</v>
      </c>
      <c r="H85" s="73"/>
      <c r="I85" s="174" t="s">
        <v>1002</v>
      </c>
      <c r="J85" s="84">
        <f>H68</f>
        <v>49600</v>
      </c>
      <c r="K85" s="73"/>
      <c r="L85" s="74"/>
    </row>
    <row r="86" spans="1:12" ht="13.5" thickBot="1" x14ac:dyDescent="0.25">
      <c r="A86" s="75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7"/>
    </row>
    <row r="88" spans="1:12" ht="13.5" thickBot="1" x14ac:dyDescent="0.25"/>
    <row r="89" spans="1:12" x14ac:dyDescent="0.2">
      <c r="A89" s="336" t="s">
        <v>923</v>
      </c>
      <c r="B89" s="337"/>
      <c r="C89" s="337"/>
      <c r="D89" s="337"/>
      <c r="E89" s="337"/>
      <c r="F89" s="337"/>
      <c r="G89" s="337"/>
      <c r="H89" s="337"/>
      <c r="I89" s="337"/>
      <c r="J89" s="337"/>
      <c r="K89" s="337"/>
      <c r="L89" s="338"/>
    </row>
    <row r="90" spans="1:12" ht="13.5" thickBot="1" x14ac:dyDescent="0.25">
      <c r="A90" s="339"/>
      <c r="B90" s="340"/>
      <c r="C90" s="340"/>
      <c r="D90" s="340"/>
      <c r="E90" s="340"/>
      <c r="F90" s="340"/>
      <c r="G90" s="340"/>
      <c r="H90" s="340"/>
      <c r="I90" s="340"/>
      <c r="J90" s="340"/>
      <c r="K90" s="340"/>
      <c r="L90" s="341"/>
    </row>
    <row r="91" spans="1:12" x14ac:dyDescent="0.2">
      <c r="A91" s="6" t="s">
        <v>857</v>
      </c>
      <c r="B91" s="342" t="s">
        <v>890</v>
      </c>
      <c r="C91" s="343"/>
      <c r="D91" s="344"/>
      <c r="E91" s="7"/>
      <c r="F91" s="7" t="s">
        <v>858</v>
      </c>
      <c r="G91" s="170">
        <v>38981</v>
      </c>
      <c r="H91" s="7"/>
      <c r="I91" s="7" t="s">
        <v>859</v>
      </c>
      <c r="J91" s="172" t="s">
        <v>928</v>
      </c>
      <c r="K91" s="7"/>
      <c r="L91" s="8"/>
    </row>
    <row r="92" spans="1:12" x14ac:dyDescent="0.2">
      <c r="A92" s="9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1"/>
    </row>
    <row r="93" spans="1:12" ht="13.5" thickBot="1" x14ac:dyDescent="0.25">
      <c r="A93" s="167" t="s">
        <v>926</v>
      </c>
      <c r="B93" s="168"/>
      <c r="C93" s="168" t="s">
        <v>927</v>
      </c>
      <c r="D93" s="345"/>
      <c r="E93" s="346"/>
      <c r="F93" s="168" t="s">
        <v>855</v>
      </c>
      <c r="G93" s="171">
        <v>2006</v>
      </c>
      <c r="H93" s="168"/>
      <c r="I93" s="168" t="s">
        <v>856</v>
      </c>
      <c r="J93" s="173">
        <v>316</v>
      </c>
      <c r="K93" s="168"/>
      <c r="L93" s="169"/>
    </row>
    <row r="94" spans="1:12" x14ac:dyDescent="0.2">
      <c r="A94" s="6"/>
      <c r="B94" s="7"/>
      <c r="C94" s="7"/>
      <c r="D94" s="7"/>
      <c r="E94" s="8"/>
      <c r="F94" s="7"/>
      <c r="G94" s="7"/>
      <c r="H94" s="7"/>
      <c r="I94" s="7"/>
      <c r="J94" s="7"/>
      <c r="K94" s="7"/>
      <c r="L94" s="8"/>
    </row>
    <row r="95" spans="1:12" x14ac:dyDescent="0.2">
      <c r="A95" s="347" t="s">
        <v>909</v>
      </c>
      <c r="B95" s="348"/>
      <c r="C95" s="348"/>
      <c r="D95" s="348"/>
      <c r="E95" s="349"/>
      <c r="F95" s="348" t="s">
        <v>924</v>
      </c>
      <c r="G95" s="348"/>
      <c r="H95" s="348"/>
      <c r="I95" s="348"/>
      <c r="J95" s="348"/>
      <c r="K95" s="348"/>
      <c r="L95" s="349"/>
    </row>
    <row r="96" spans="1:12" x14ac:dyDescent="0.2">
      <c r="A96" s="9"/>
      <c r="B96" s="10"/>
      <c r="C96" s="10"/>
      <c r="D96" s="10"/>
      <c r="E96" s="11"/>
      <c r="F96" s="10"/>
      <c r="G96" s="10"/>
      <c r="H96" s="10"/>
      <c r="I96" s="10"/>
      <c r="J96" s="10"/>
      <c r="K96" s="10"/>
      <c r="L96" s="11"/>
    </row>
    <row r="97" spans="1:12" x14ac:dyDescent="0.2">
      <c r="A97" s="21" t="s">
        <v>861</v>
      </c>
      <c r="B97" s="22" t="s">
        <v>929</v>
      </c>
      <c r="C97" s="22" t="s">
        <v>910</v>
      </c>
      <c r="D97" s="22" t="s">
        <v>863</v>
      </c>
      <c r="E97" s="23" t="s">
        <v>864</v>
      </c>
      <c r="F97" s="24" t="s">
        <v>861</v>
      </c>
      <c r="G97" s="22" t="s">
        <v>866</v>
      </c>
      <c r="H97" s="22" t="s">
        <v>867</v>
      </c>
      <c r="I97" s="22" t="s">
        <v>869</v>
      </c>
      <c r="J97" s="22" t="s">
        <v>868</v>
      </c>
      <c r="K97" s="22" t="s">
        <v>863</v>
      </c>
      <c r="L97" s="23" t="s">
        <v>864</v>
      </c>
    </row>
    <row r="98" spans="1:12" x14ac:dyDescent="0.2">
      <c r="A98" s="25">
        <v>38983</v>
      </c>
      <c r="B98" s="12" t="s">
        <v>930</v>
      </c>
      <c r="C98" s="26">
        <v>49000</v>
      </c>
      <c r="D98" s="18">
        <f>K83</f>
        <v>0.6233267010049538</v>
      </c>
      <c r="E98" s="19">
        <f>D98*C98</f>
        <v>30543.008349242737</v>
      </c>
      <c r="F98" s="29">
        <v>38983</v>
      </c>
      <c r="G98" s="12" t="s">
        <v>931</v>
      </c>
      <c r="H98" s="12" t="s">
        <v>932</v>
      </c>
      <c r="I98" s="12" t="s">
        <v>933</v>
      </c>
      <c r="J98" s="26">
        <v>64000</v>
      </c>
      <c r="K98" s="12">
        <v>0.85</v>
      </c>
      <c r="L98" s="19">
        <f>J98*K98</f>
        <v>54400</v>
      </c>
    </row>
    <row r="99" spans="1:12" x14ac:dyDescent="0.2">
      <c r="A99" s="25"/>
      <c r="B99" s="12"/>
      <c r="C99" s="26"/>
      <c r="D99" s="18"/>
      <c r="E99" s="19"/>
      <c r="F99" s="29">
        <v>38983</v>
      </c>
      <c r="G99" s="12" t="s">
        <v>934</v>
      </c>
      <c r="H99" s="12" t="s">
        <v>935</v>
      </c>
      <c r="I99" s="12" t="s">
        <v>933</v>
      </c>
      <c r="J99" s="26">
        <v>64000</v>
      </c>
      <c r="K99" s="12">
        <v>0.81</v>
      </c>
      <c r="L99" s="19">
        <f t="shared" ref="L99:L105" si="5">J99*K99</f>
        <v>51840</v>
      </c>
    </row>
    <row r="100" spans="1:12" x14ac:dyDescent="0.2">
      <c r="A100" s="25"/>
      <c r="B100" s="12"/>
      <c r="C100" s="26"/>
      <c r="D100" s="18"/>
      <c r="E100" s="19"/>
      <c r="F100" s="29">
        <v>38983</v>
      </c>
      <c r="G100" s="12" t="s">
        <v>936</v>
      </c>
      <c r="H100" s="12" t="s">
        <v>937</v>
      </c>
      <c r="I100" s="12" t="s">
        <v>933</v>
      </c>
      <c r="J100" s="26">
        <v>64000</v>
      </c>
      <c r="K100" s="12">
        <v>0.09</v>
      </c>
      <c r="L100" s="19">
        <f t="shared" si="5"/>
        <v>5760</v>
      </c>
    </row>
    <row r="101" spans="1:12" x14ac:dyDescent="0.2">
      <c r="A101" s="25"/>
      <c r="B101" s="12"/>
      <c r="C101" s="26"/>
      <c r="D101" s="18"/>
      <c r="E101" s="19"/>
      <c r="F101" s="29">
        <v>38983</v>
      </c>
      <c r="G101" s="12" t="s">
        <v>938</v>
      </c>
      <c r="H101" s="12" t="s">
        <v>939</v>
      </c>
      <c r="I101" s="12" t="s">
        <v>933</v>
      </c>
      <c r="J101" s="26">
        <v>64000</v>
      </c>
      <c r="K101" s="12">
        <v>0.16</v>
      </c>
      <c r="L101" s="19">
        <f t="shared" si="5"/>
        <v>10240</v>
      </c>
    </row>
    <row r="102" spans="1:12" x14ac:dyDescent="0.2">
      <c r="A102" s="13"/>
      <c r="B102" s="12"/>
      <c r="C102" s="26"/>
      <c r="D102" s="18"/>
      <c r="E102" s="19"/>
      <c r="F102" s="29">
        <v>38983</v>
      </c>
      <c r="G102" s="12" t="s">
        <v>940</v>
      </c>
      <c r="H102" s="12" t="s">
        <v>941</v>
      </c>
      <c r="I102" s="12" t="s">
        <v>933</v>
      </c>
      <c r="J102" s="26">
        <v>10680</v>
      </c>
      <c r="K102" s="12">
        <v>0.88</v>
      </c>
      <c r="L102" s="19">
        <f t="shared" si="5"/>
        <v>9398.4</v>
      </c>
    </row>
    <row r="103" spans="1:12" x14ac:dyDescent="0.2">
      <c r="A103" s="13"/>
      <c r="B103" s="12"/>
      <c r="C103" s="26"/>
      <c r="D103" s="18"/>
      <c r="E103" s="19"/>
      <c r="F103" s="29">
        <v>38983</v>
      </c>
      <c r="G103" s="12" t="s">
        <v>942</v>
      </c>
      <c r="H103" s="12" t="s">
        <v>943</v>
      </c>
      <c r="I103" s="12" t="s">
        <v>933</v>
      </c>
      <c r="J103" s="26">
        <v>10680</v>
      </c>
      <c r="K103" s="176">
        <v>0.2</v>
      </c>
      <c r="L103" s="19">
        <f t="shared" si="5"/>
        <v>2136</v>
      </c>
    </row>
    <row r="104" spans="1:12" x14ac:dyDescent="0.2">
      <c r="A104" s="13"/>
      <c r="B104" s="12"/>
      <c r="C104" s="26"/>
      <c r="D104" s="18"/>
      <c r="E104" s="19"/>
      <c r="F104" s="29">
        <v>38983</v>
      </c>
      <c r="G104" s="12" t="s">
        <v>944</v>
      </c>
      <c r="H104" s="12" t="s">
        <v>945</v>
      </c>
      <c r="I104" s="12" t="s">
        <v>933</v>
      </c>
      <c r="J104" s="26">
        <v>100</v>
      </c>
      <c r="K104" s="12">
        <v>3.86</v>
      </c>
      <c r="L104" s="19">
        <f t="shared" si="5"/>
        <v>386</v>
      </c>
    </row>
    <row r="105" spans="1:12" ht="13.5" thickBot="1" x14ac:dyDescent="0.25">
      <c r="A105" s="13"/>
      <c r="B105" s="12"/>
      <c r="C105" s="26"/>
      <c r="D105" s="18"/>
      <c r="E105" s="20"/>
      <c r="F105" s="14"/>
      <c r="G105" s="12"/>
      <c r="H105" s="12"/>
      <c r="I105" s="12"/>
      <c r="J105" s="26"/>
      <c r="K105" s="12"/>
      <c r="L105" s="20">
        <f t="shared" si="5"/>
        <v>0</v>
      </c>
    </row>
    <row r="106" spans="1:12" ht="13.5" thickBot="1" x14ac:dyDescent="0.25">
      <c r="A106" s="15"/>
      <c r="B106" s="16"/>
      <c r="C106" s="86">
        <f>SUM(C98:C105)</f>
        <v>49000</v>
      </c>
      <c r="D106" s="17" t="s">
        <v>864</v>
      </c>
      <c r="E106" s="27">
        <f>SUM(E98:E105)</f>
        <v>30543.008349242737</v>
      </c>
      <c r="F106" s="16"/>
      <c r="G106" s="16"/>
      <c r="H106" s="16"/>
      <c r="I106" s="16"/>
      <c r="J106" s="16"/>
      <c r="K106" s="17" t="s">
        <v>864</v>
      </c>
      <c r="L106" s="28">
        <f>SUM(L98:L105)</f>
        <v>134160.4</v>
      </c>
    </row>
    <row r="107" spans="1:12" ht="13.5" thickBot="1" x14ac:dyDescent="0.25">
      <c r="A107" s="9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1"/>
    </row>
    <row r="108" spans="1:12" x14ac:dyDescent="0.2">
      <c r="A108" s="38" t="s">
        <v>874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1"/>
    </row>
    <row r="109" spans="1:12" x14ac:dyDescent="0.2">
      <c r="A109" s="32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4"/>
    </row>
    <row r="110" spans="1:12" x14ac:dyDescent="0.2">
      <c r="A110" s="32" t="s">
        <v>919</v>
      </c>
      <c r="B110" s="39">
        <f>C106</f>
        <v>49000</v>
      </c>
      <c r="C110" s="33" t="s">
        <v>920</v>
      </c>
      <c r="D110" s="39">
        <f>C106*0.005</f>
        <v>245</v>
      </c>
      <c r="E110" s="33" t="s">
        <v>921</v>
      </c>
      <c r="F110" s="39">
        <f>C106*0.002</f>
        <v>98</v>
      </c>
      <c r="G110" s="33" t="s">
        <v>873</v>
      </c>
      <c r="H110" s="40">
        <f>B110-D110-F110</f>
        <v>48657</v>
      </c>
      <c r="I110" s="33" t="s">
        <v>905</v>
      </c>
      <c r="J110" s="40">
        <f>H110/0.75</f>
        <v>64876</v>
      </c>
      <c r="K110" s="87" t="s">
        <v>946</v>
      </c>
      <c r="L110" s="34"/>
    </row>
    <row r="111" spans="1:12" ht="13.5" thickBot="1" x14ac:dyDescent="0.25">
      <c r="A111" s="35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7"/>
    </row>
    <row r="112" spans="1:12" x14ac:dyDescent="0.2">
      <c r="A112" s="41" t="s">
        <v>875</v>
      </c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3"/>
    </row>
    <row r="113" spans="1:14" ht="13.5" thickBot="1" x14ac:dyDescent="0.25">
      <c r="A113" s="44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6"/>
    </row>
    <row r="114" spans="1:14" ht="39" thickBot="1" x14ac:dyDescent="0.25">
      <c r="A114" s="56" t="s">
        <v>876</v>
      </c>
      <c r="B114" s="57"/>
      <c r="C114" s="58"/>
      <c r="D114" s="59" t="s">
        <v>877</v>
      </c>
      <c r="E114" s="59" t="s">
        <v>878</v>
      </c>
      <c r="F114" s="59" t="s">
        <v>879</v>
      </c>
      <c r="G114" s="59" t="s">
        <v>880</v>
      </c>
      <c r="H114" s="59" t="s">
        <v>889</v>
      </c>
      <c r="I114" s="59" t="s">
        <v>881</v>
      </c>
      <c r="J114" s="59" t="s">
        <v>882</v>
      </c>
      <c r="K114" s="60" t="s">
        <v>883</v>
      </c>
      <c r="L114" s="61" t="s">
        <v>864</v>
      </c>
    </row>
    <row r="115" spans="1:14" ht="39" thickBot="1" x14ac:dyDescent="0.25">
      <c r="A115" s="56" t="s">
        <v>876</v>
      </c>
      <c r="B115" s="57"/>
      <c r="C115" s="58"/>
      <c r="D115" s="59" t="s">
        <v>877</v>
      </c>
      <c r="E115" s="59" t="s">
        <v>878</v>
      </c>
      <c r="F115" s="59" t="s">
        <v>879</v>
      </c>
      <c r="G115" s="59" t="s">
        <v>880</v>
      </c>
      <c r="H115" s="59" t="s">
        <v>889</v>
      </c>
      <c r="I115" s="59" t="s">
        <v>881</v>
      </c>
      <c r="J115" s="59" t="s">
        <v>882</v>
      </c>
      <c r="K115" s="60" t="s">
        <v>883</v>
      </c>
      <c r="L115" s="61" t="s">
        <v>864</v>
      </c>
    </row>
    <row r="116" spans="1:14" ht="13.5" thickBot="1" x14ac:dyDescent="0.25">
      <c r="A116" s="199" t="s">
        <v>1010</v>
      </c>
      <c r="B116" s="200"/>
      <c r="C116" s="201"/>
      <c r="D116" s="202">
        <v>0</v>
      </c>
      <c r="E116" s="202">
        <v>0</v>
      </c>
      <c r="F116" s="202">
        <v>0</v>
      </c>
      <c r="G116" s="202">
        <v>0</v>
      </c>
      <c r="H116" s="202">
        <v>10</v>
      </c>
      <c r="I116" s="202">
        <v>10</v>
      </c>
      <c r="J116" s="206">
        <v>40</v>
      </c>
      <c r="K116" s="203">
        <v>0</v>
      </c>
      <c r="L116" s="63"/>
    </row>
    <row r="117" spans="1:14" ht="13.5" thickBot="1" x14ac:dyDescent="0.25">
      <c r="A117" s="53" t="s">
        <v>1011</v>
      </c>
      <c r="B117" s="54"/>
      <c r="C117" s="55"/>
      <c r="D117" s="65" t="s">
        <v>1020</v>
      </c>
      <c r="E117" s="65" t="s">
        <v>1021</v>
      </c>
      <c r="F117" s="65" t="s">
        <v>1021</v>
      </c>
      <c r="G117" s="65" t="s">
        <v>1021</v>
      </c>
      <c r="H117" s="65" t="s">
        <v>1022</v>
      </c>
      <c r="I117" s="65" t="s">
        <v>1022</v>
      </c>
      <c r="J117" s="65" t="s">
        <v>1023</v>
      </c>
      <c r="K117" s="66" t="s">
        <v>1023</v>
      </c>
      <c r="L117" s="64"/>
    </row>
    <row r="118" spans="1:14" ht="13.5" thickBot="1" x14ac:dyDescent="0.25">
      <c r="A118" s="53" t="s">
        <v>1012</v>
      </c>
      <c r="B118" s="54"/>
      <c r="C118" s="55"/>
      <c r="D118" s="65">
        <v>0</v>
      </c>
      <c r="E118" s="65">
        <v>0</v>
      </c>
      <c r="F118" s="65">
        <f>H111</f>
        <v>0</v>
      </c>
      <c r="G118" s="65">
        <f>H111</f>
        <v>0</v>
      </c>
      <c r="H118" s="65">
        <f>H111</f>
        <v>0</v>
      </c>
      <c r="I118" s="65">
        <f>H111</f>
        <v>0</v>
      </c>
      <c r="J118" s="65">
        <f>J110</f>
        <v>64876</v>
      </c>
      <c r="K118" s="66">
        <f>0</f>
        <v>0</v>
      </c>
      <c r="L118" s="64"/>
    </row>
    <row r="119" spans="1:14" ht="13.5" thickBot="1" x14ac:dyDescent="0.25">
      <c r="A119" s="53" t="s">
        <v>1013</v>
      </c>
      <c r="B119" s="54"/>
      <c r="C119" s="55"/>
      <c r="D119" s="204">
        <f>D76</f>
        <v>41.878905797180892</v>
      </c>
      <c r="E119" s="204">
        <f t="shared" ref="E119:K119" si="6">E76</f>
        <v>63.319833100455945</v>
      </c>
      <c r="F119" s="204">
        <f t="shared" si="6"/>
        <v>62.618208832831321</v>
      </c>
      <c r="G119" s="204">
        <f t="shared" si="6"/>
        <v>51.005285676721314</v>
      </c>
      <c r="H119" s="204">
        <f t="shared" si="6"/>
        <v>28.903071235685289</v>
      </c>
      <c r="I119" s="204">
        <f t="shared" si="6"/>
        <v>32.784834308044388</v>
      </c>
      <c r="J119" s="204">
        <f t="shared" si="6"/>
        <v>317.0185166365435</v>
      </c>
      <c r="K119" s="205">
        <f t="shared" si="6"/>
        <v>24.176711630421941</v>
      </c>
      <c r="L119" s="64"/>
      <c r="N119" s="329"/>
    </row>
    <row r="120" spans="1:14" ht="13.5" thickBot="1" x14ac:dyDescent="0.25">
      <c r="A120" s="47" t="s">
        <v>1014</v>
      </c>
      <c r="B120" s="48"/>
      <c r="C120" s="49"/>
      <c r="D120" s="197">
        <f>D77</f>
        <v>3.4899088164317409E-2</v>
      </c>
      <c r="E120" s="197">
        <f t="shared" ref="E120:K120" si="7">E77</f>
        <v>3.165991655022797E-5</v>
      </c>
      <c r="F120" s="197">
        <f t="shared" si="7"/>
        <v>3.130910441641566E-5</v>
      </c>
      <c r="G120" s="197">
        <f t="shared" si="7"/>
        <v>1.7001761892240438E-5</v>
      </c>
      <c r="H120" s="198">
        <f t="shared" si="7"/>
        <v>0</v>
      </c>
      <c r="I120" s="198">
        <f t="shared" si="7"/>
        <v>0</v>
      </c>
      <c r="J120" s="197">
        <f t="shared" si="7"/>
        <v>0.15850925831827176</v>
      </c>
      <c r="K120" s="197">
        <f t="shared" si="7"/>
        <v>6.0441779076054855E-6</v>
      </c>
      <c r="L120" s="62"/>
    </row>
    <row r="121" spans="1:14" ht="13.5" thickBot="1" x14ac:dyDescent="0.25">
      <c r="A121" s="50" t="s">
        <v>1015</v>
      </c>
      <c r="B121" s="51"/>
      <c r="C121" s="52"/>
      <c r="D121" s="145"/>
      <c r="E121" s="145"/>
      <c r="F121" s="145"/>
      <c r="G121" s="67">
        <f>G116*G118*G120</f>
        <v>0</v>
      </c>
      <c r="H121" s="67">
        <f>H116*H119</f>
        <v>289.03071235685286</v>
      </c>
      <c r="I121" s="67">
        <f>I116*I119</f>
        <v>327.8483430804439</v>
      </c>
      <c r="J121" s="221">
        <f>J118*'Costos Indirectos'!L54</f>
        <v>10612.516935221196</v>
      </c>
      <c r="K121" s="67">
        <f>K116*K118*K120</f>
        <v>0</v>
      </c>
      <c r="L121" s="68">
        <f>SUM(D121:K121)</f>
        <v>11229.395990658493</v>
      </c>
    </row>
    <row r="122" spans="1:14" x14ac:dyDescent="0.2">
      <c r="A122" s="78" t="s">
        <v>884</v>
      </c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4"/>
    </row>
    <row r="123" spans="1:14" x14ac:dyDescent="0.2">
      <c r="A123" s="72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4"/>
    </row>
    <row r="124" spans="1:14" ht="13.5" thickBot="1" x14ac:dyDescent="0.25">
      <c r="A124" s="72"/>
      <c r="B124" s="73" t="s">
        <v>947</v>
      </c>
      <c r="C124" s="73"/>
      <c r="D124" s="73"/>
      <c r="E124" s="73"/>
      <c r="F124" s="79">
        <f>E106</f>
        <v>30543.008349242737</v>
      </c>
      <c r="G124" s="175">
        <f>F124/$F$127</f>
        <v>0.17360610185144215</v>
      </c>
      <c r="H124" s="73"/>
      <c r="I124" s="73"/>
      <c r="J124" s="73"/>
      <c r="K124" s="73"/>
      <c r="L124" s="74"/>
    </row>
    <row r="125" spans="1:14" ht="13.5" thickBot="1" x14ac:dyDescent="0.25">
      <c r="A125" s="72"/>
      <c r="B125" s="73" t="s">
        <v>1072</v>
      </c>
      <c r="C125" s="73"/>
      <c r="D125" s="73"/>
      <c r="E125" s="73"/>
      <c r="F125" s="79">
        <f>L106</f>
        <v>134160.4</v>
      </c>
      <c r="G125" s="175">
        <f>F125/$F$127</f>
        <v>0.7625661428144056</v>
      </c>
      <c r="H125" s="73"/>
      <c r="I125" s="73"/>
      <c r="J125" s="83" t="s">
        <v>948</v>
      </c>
      <c r="K125" s="85">
        <f>F127/J127</f>
        <v>2.7118318691026144</v>
      </c>
      <c r="L125" s="74"/>
    </row>
    <row r="126" spans="1:14" ht="13.5" thickBot="1" x14ac:dyDescent="0.25">
      <c r="A126" s="72"/>
      <c r="B126" s="73" t="s">
        <v>887</v>
      </c>
      <c r="C126" s="73"/>
      <c r="D126" s="73"/>
      <c r="E126" s="73"/>
      <c r="F126" s="80">
        <f>L121</f>
        <v>11229.395990658493</v>
      </c>
      <c r="G126" s="175">
        <f>F126/$F$127</f>
        <v>6.3827755334152247E-2</v>
      </c>
      <c r="H126" s="73"/>
      <c r="I126" s="73"/>
      <c r="J126" s="73"/>
      <c r="K126" s="73"/>
      <c r="L126" s="74"/>
    </row>
    <row r="127" spans="1:14" ht="13.5" thickBot="1" x14ac:dyDescent="0.25">
      <c r="A127" s="72"/>
      <c r="B127" s="82" t="s">
        <v>888</v>
      </c>
      <c r="C127" s="73"/>
      <c r="D127" s="73"/>
      <c r="E127" s="73"/>
      <c r="F127" s="81">
        <f>SUM(F124:F126)</f>
        <v>175932.80433990122</v>
      </c>
      <c r="G127" s="175">
        <f>F127/$F$127</f>
        <v>1</v>
      </c>
      <c r="H127" s="73"/>
      <c r="I127" s="174" t="s">
        <v>1001</v>
      </c>
      <c r="J127" s="84">
        <f>J110</f>
        <v>64876</v>
      </c>
      <c r="K127" s="73"/>
      <c r="L127" s="74"/>
    </row>
    <row r="128" spans="1:14" ht="13.5" thickBot="1" x14ac:dyDescent="0.25">
      <c r="A128" s="75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7"/>
    </row>
  </sheetData>
  <mergeCells count="15">
    <mergeCell ref="F11:L11"/>
    <mergeCell ref="B91:D91"/>
    <mergeCell ref="A95:E95"/>
    <mergeCell ref="F95:L95"/>
    <mergeCell ref="D93:E93"/>
    <mergeCell ref="A5:L6"/>
    <mergeCell ref="A47:L48"/>
    <mergeCell ref="A89:L90"/>
    <mergeCell ref="B49:D49"/>
    <mergeCell ref="D51:E51"/>
    <mergeCell ref="A53:E53"/>
    <mergeCell ref="F53:L53"/>
    <mergeCell ref="B7:D7"/>
    <mergeCell ref="D9:E9"/>
    <mergeCell ref="A11:E11"/>
  </mergeCells>
  <phoneticPr fontId="0" type="noConversion"/>
  <pageMargins left="0.75" right="0.75" top="1" bottom="1" header="0" footer="0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Códigos</vt:lpstr>
      <vt:lpstr>Plan Bodega</vt:lpstr>
      <vt:lpstr>Centros de Costos</vt:lpstr>
      <vt:lpstr>Costos Indirectos</vt:lpstr>
      <vt:lpstr>O deTjo</vt:lpstr>
    </vt:vector>
  </TitlesOfParts>
  <Company>Banco Regional de Cuyo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rbillene</dc:creator>
  <cp:lastModifiedBy>Gustavo Cadile</cp:lastModifiedBy>
  <dcterms:created xsi:type="dcterms:W3CDTF">2006-07-19T12:11:23Z</dcterms:created>
  <dcterms:modified xsi:type="dcterms:W3CDTF">2019-11-20T23:30:15Z</dcterms:modified>
</cp:coreProperties>
</file>